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D:\Office\NAG-SS-02A\Bidding Documents\Part-1\"/>
    </mc:Choice>
  </mc:AlternateContent>
  <xr:revisionPtr revIDLastSave="0" documentId="13_ncr:1_{30C3F8A0-F081-46B5-AA3A-FAC8E62284AA}" xr6:coauthVersionLast="47" xr6:coauthVersionMax="47" xr10:uidLastSave="{00000000-0000-0000-0000-000000000000}"/>
  <workbookProtection workbookAlgorithmName="SHA-512" workbookHashValue="7+RLmEV0iako6l6x9ZfnPp58+qs/B4KYMarxeI07KrSSDuxpecTVKcTvZJ++wLj+3Qg86iqvqnoOv6UNeAqfIQ==" workbookSaltValue="fIDRDhDbVvX9UtlWff6xAA==" workbookSpinCount="100000" lockStructure="1"/>
  <bookViews>
    <workbookView xWindow="-110" yWindow="-110" windowWidth="19420" windowHeight="10420" tabRatio="937" activeTab="8" xr2:uid="{00000000-000D-0000-FFFF-FFFF00000000}"/>
  </bookViews>
  <sheets>
    <sheet name="Cover" sheetId="1" r:id="rId1"/>
    <sheet name="INSTRUCTIONS" sheetId="2" state="hidden" r:id="rId2"/>
    <sheet name="Name of Bidder" sheetId="3" r:id="rId3"/>
    <sheet name="Sch-1" sheetId="4" r:id="rId4"/>
    <sheet name="Sch-2" sheetId="5" r:id="rId5"/>
    <sheet name="Sch-3 " sheetId="6" r:id="rId6"/>
    <sheet name="Sch-4" sheetId="7" r:id="rId7"/>
    <sheet name="Sch-5" sheetId="8" r:id="rId8"/>
    <sheet name="Sch-6 (Summary)" sheetId="9" r:id="rId9"/>
    <sheet name="Sch-6a (Letter of Discount)" sheetId="10" r:id="rId10"/>
    <sheet name="Sch-6b (Summary after Discount)" sheetId="11" r:id="rId11"/>
    <sheet name="Sch-7(a)" sheetId="12" r:id="rId12"/>
    <sheet name="Sch-7(b)" sheetId="13" r:id="rId13"/>
    <sheet name="to be" sheetId="14" state="hidden" r:id="rId14"/>
    <sheet name="Sch-4(a)" sheetId="15" state="hidden" r:id="rId15"/>
    <sheet name="Sch-4(b)" sheetId="16" state="hidden" r:id="rId16"/>
    <sheet name="Octroi" sheetId="17" state="hidden" r:id="rId17"/>
    <sheet name="Entry Tax" sheetId="18" state="hidden" r:id="rId18"/>
    <sheet name="Sch-7" sheetId="19" state="hidden" r:id="rId19"/>
    <sheet name="Sch-8" sheetId="20" state="hidden" r:id="rId20"/>
    <sheet name="Sche-8" sheetId="21" r:id="rId21"/>
    <sheet name="Sch-9" sheetId="22" r:id="rId22"/>
    <sheet name="Other Taxes &amp; Duties" sheetId="23" state="hidden" r:id="rId23"/>
    <sheet name="Sch-10" sheetId="24" r:id="rId24"/>
    <sheet name="Attach-10" sheetId="25" state="hidden" r:id="rId25"/>
    <sheet name="N-W (Cr.)" sheetId="26" state="hidden" r:id="rId26"/>
    <sheet name="Sch-12" sheetId="27" state="hidden" r:id="rId27"/>
    <sheet name="Bid Form 2nd Envelope" sheetId="28" r:id="rId28"/>
  </sheets>
  <externalReferences>
    <externalReference r:id="rId29"/>
    <externalReference r:id="rId30"/>
    <externalReference r:id="rId31"/>
    <externalReference r:id="rId32"/>
    <externalReference r:id="rId33"/>
    <externalReference r:id="rId34"/>
  </externalReferences>
  <definedNames>
    <definedName name="\A" localSheetId="24">#REF!</definedName>
    <definedName name="\A" localSheetId="2">#REF!</definedName>
    <definedName name="\A" localSheetId="23">#REF!</definedName>
    <definedName name="\A">#REF!</definedName>
    <definedName name="\aa" localSheetId="24">#REF!</definedName>
    <definedName name="\aa" localSheetId="2">#REF!</definedName>
    <definedName name="\aa">#REF!</definedName>
    <definedName name="\B" localSheetId="24">#REF!</definedName>
    <definedName name="\B" localSheetId="2">#REF!</definedName>
    <definedName name="\B">#REF!</definedName>
    <definedName name="\C" localSheetId="24">#REF!</definedName>
    <definedName name="\C" localSheetId="2">#REF!</definedName>
    <definedName name="\C">#REF!</definedName>
    <definedName name="\M" localSheetId="24">#REF!</definedName>
    <definedName name="\M" localSheetId="2">#REF!</definedName>
    <definedName name="\M">#REF!</definedName>
    <definedName name="\N" localSheetId="24">#REF!</definedName>
    <definedName name="\N" localSheetId="2">#REF!</definedName>
    <definedName name="\N">#REF!</definedName>
    <definedName name="\P" localSheetId="24">#REF!</definedName>
    <definedName name="\P" localSheetId="2">#REF!</definedName>
    <definedName name="\P">#REF!</definedName>
    <definedName name="\R" localSheetId="24">#REF!</definedName>
    <definedName name="\R" localSheetId="2">#REF!</definedName>
    <definedName name="\R">#REF!</definedName>
    <definedName name="\U" localSheetId="24">#REF!</definedName>
    <definedName name="\U" localSheetId="2">#REF!</definedName>
    <definedName name="\U">#REF!</definedName>
    <definedName name="\V" localSheetId="24">#REF!</definedName>
    <definedName name="\V" localSheetId="2">#REF!</definedName>
    <definedName name="\V">#REF!</definedName>
    <definedName name="\x" localSheetId="24">#REF!</definedName>
    <definedName name="\x" localSheetId="2">#REF!</definedName>
    <definedName name="\x">#REF!</definedName>
    <definedName name="_xlnm._FilterDatabase" localSheetId="3" hidden="1">'Sch-1'!$J$1:$J$43</definedName>
    <definedName name="_xlnm._FilterDatabase" localSheetId="4" hidden="1">'Sch-2'!$J$1:$J$251</definedName>
    <definedName name="_xlnm._FilterDatabase" localSheetId="5" hidden="1">'Sch-3 '!$F$1:$F$234</definedName>
    <definedName name="_xlnm._FilterDatabase" localSheetId="6" hidden="1">'Sch-4'!$H$1:$H$261</definedName>
    <definedName name="ab" localSheetId="24">#REF!</definedName>
    <definedName name="ab" localSheetId="2">#REF!</definedName>
    <definedName name="ab" localSheetId="23">#REF!</definedName>
    <definedName name="ab">#REF!</definedName>
    <definedName name="biddername" localSheetId="23">#REF!</definedName>
    <definedName name="biddername">#REF!</definedName>
    <definedName name="BL2A">'[1]Attach-3 (QR)'!#REF!</definedName>
    <definedName name="BL2A2" localSheetId="23">'[2]Attach-3 (QR)'!#REF!</definedName>
    <definedName name="BL2A2">'[3]Attach-3 (QR)'!#REF!</definedName>
    <definedName name="BL2AA">'[1]Attach-3 (QR)'!#REF!</definedName>
    <definedName name="BL2AAA" localSheetId="23">'[2]Attach-3 (QR)'!#REF!</definedName>
    <definedName name="BL2AAA">'[3]Attach-3 (QR)'!#REF!</definedName>
    <definedName name="BL2B">'[1]Attach-3 (QR)'!#REF!</definedName>
    <definedName name="BL2BB" localSheetId="23">'[2]Attach-3 (QR)'!#REF!</definedName>
    <definedName name="BL2BB">'[3]Attach-3 (QR)'!#REF!</definedName>
    <definedName name="BL2BBB" localSheetId="23">'[2]Attach-3 (QR)'!#REF!</definedName>
    <definedName name="BL2BBB">'[3]Attach-3 (QR)'!#REF!</definedName>
    <definedName name="BL2C">'[1]Attach-3 (QR)'!#REF!</definedName>
    <definedName name="BL2CC" localSheetId="23">'[2]Attach-3 (QR)'!#REF!</definedName>
    <definedName name="BL2CC">'[3]Attach-3 (QR)'!#REF!</definedName>
    <definedName name="BL2CCC" localSheetId="23">'[2]Attach-3 (QR)'!#REF!</definedName>
    <definedName name="BL2CCC">'[3]Attach-3 (QR)'!#REF!</definedName>
    <definedName name="BL3A">'[1]Attach-3 (QR)'!#REF!</definedName>
    <definedName name="BL3AA" localSheetId="23">'[2]Attach-3 (QR)'!#REF!</definedName>
    <definedName name="BL3AA">'[3]Attach-3 (QR)'!#REF!</definedName>
    <definedName name="BL3AAA" localSheetId="23">'[2]Attach-3 (QR)'!#REF!</definedName>
    <definedName name="BL3AAA">'[3]Attach-3 (QR)'!#REF!</definedName>
    <definedName name="BL3B">'[1]Attach-3 (QR)'!#REF!</definedName>
    <definedName name="BL3BB" localSheetId="23">'[2]Attach-3 (QR)'!#REF!</definedName>
    <definedName name="BL3BB">'[3]Attach-3 (QR)'!#REF!</definedName>
    <definedName name="BL3BBB" localSheetId="23">'[2]Attach-3 (QR)'!#REF!</definedName>
    <definedName name="BL3BBB">'[3]Attach-3 (QR)'!#REF!</definedName>
    <definedName name="BL3C">'[1]Attach-3 (QR)'!#REF!</definedName>
    <definedName name="BL3CC" localSheetId="23">'[2]Attach-3 (QR)'!#REF!</definedName>
    <definedName name="BL3CC">'[3]Attach-3 (QR)'!#REF!</definedName>
    <definedName name="BL3CCC" localSheetId="23">'[2]Attach-3 (QR)'!#REF!</definedName>
    <definedName name="BL3CCC">'[3]Attach-3 (QR)'!#REF!</definedName>
    <definedName name="BL4A">'[1]Attach-3 (QR)'!#REF!</definedName>
    <definedName name="BL4AA" localSheetId="23">'[2]Attach-3 (QR)'!#REF!</definedName>
    <definedName name="BL4AA">'[3]Attach-3 (QR)'!#REF!</definedName>
    <definedName name="BL4AAA" localSheetId="23">'[2]Attach-3 (QR)'!#REF!</definedName>
    <definedName name="BL4AAA">'[3]Attach-3 (QR)'!#REF!</definedName>
    <definedName name="BL4B">'[1]Attach-3 (QR)'!#REF!</definedName>
    <definedName name="BL4BB" localSheetId="23">'[2]Attach-3 (QR)'!#REF!</definedName>
    <definedName name="BL4BB">'[3]Attach-3 (QR)'!#REF!</definedName>
    <definedName name="BL4BBB" localSheetId="23">'[2]Attach-3 (QR)'!#REF!</definedName>
    <definedName name="BL4BBB">'[3]Attach-3 (QR)'!#REF!</definedName>
    <definedName name="BL4C">'[1]Attach-3 (QR)'!#REF!</definedName>
    <definedName name="BL4CC" localSheetId="23">'[2]Attach-3 (QR)'!#REF!</definedName>
    <definedName name="BL4CC">'[3]Attach-3 (QR)'!#REF!</definedName>
    <definedName name="BL4CCC" localSheetId="23">'[2]Attach-3 (QR)'!#REF!</definedName>
    <definedName name="BL4CCC">'[3]Attach-3 (QR)'!#REF!</definedName>
    <definedName name="BL5A">'[1]Attach-3 (QR)'!#REF!</definedName>
    <definedName name="BL5AA" localSheetId="23">'[2]Attach-3 (QR)'!#REF!</definedName>
    <definedName name="BL5AA">'[3]Attach-3 (QR)'!#REF!</definedName>
    <definedName name="BL5AAA" localSheetId="23">'[2]Attach-3 (QR)'!#REF!</definedName>
    <definedName name="BL5AAA">'[3]Attach-3 (QR)'!#REF!</definedName>
    <definedName name="BL5B">'[1]Attach-3 (QR)'!#REF!</definedName>
    <definedName name="BL5BB" localSheetId="23">'[2]Attach-3 (QR)'!#REF!</definedName>
    <definedName name="BL5BB">'[3]Attach-3 (QR)'!#REF!</definedName>
    <definedName name="BL5BBB" localSheetId="23">'[2]Attach-3 (QR)'!#REF!</definedName>
    <definedName name="BL5BBB">'[3]Attach-3 (QR)'!#REF!</definedName>
    <definedName name="BL5C">'[1]Attach-3 (QR)'!#REF!</definedName>
    <definedName name="BL5CC" localSheetId="23">'[2]Attach-3 (QR)'!#REF!</definedName>
    <definedName name="BL5CC">'[3]Attach-3 (QR)'!#REF!</definedName>
    <definedName name="BL5CCC" localSheetId="23">'[2]Attach-3 (QR)'!#REF!</definedName>
    <definedName name="BL5CCC">'[3]Attach-3 (QR)'!#REF!</definedName>
    <definedName name="CAPA1" localSheetId="23">'[2]Attach-3 (QR)'!#REF!</definedName>
    <definedName name="CAPA1">'[3]Attach-3 (QR)'!#REF!</definedName>
    <definedName name="CAPA11" localSheetId="23">'[2]Attach-3 (QR)'!#REF!</definedName>
    <definedName name="CAPA11">'[3]Attach-3 (QR)'!#REF!</definedName>
    <definedName name="CAPA111" localSheetId="23">'[2]Attach-3 (QR)'!#REF!</definedName>
    <definedName name="CAPA111">'[3]Attach-3 (QR)'!#REF!</definedName>
    <definedName name="CAPA2" localSheetId="23">'[2]Attach-3 (QR)'!#REF!</definedName>
    <definedName name="CAPA2">'[3]Attach-3 (QR)'!#REF!</definedName>
    <definedName name="CAPA22" localSheetId="23">'[2]Attach-3 (QR)'!#REF!</definedName>
    <definedName name="CAPA22">'[3]Attach-3 (QR)'!#REF!</definedName>
    <definedName name="CAPA222" localSheetId="23">'[2]Attach-3 (QR)'!#REF!</definedName>
    <definedName name="CAPA222">'[3]Attach-3 (QR)'!#REF!</definedName>
    <definedName name="CAPA3" localSheetId="23">'[2]Attach-3 (QR)'!#REF!</definedName>
    <definedName name="CAPA3">'[3]Attach-3 (QR)'!#REF!</definedName>
    <definedName name="CAPA33" localSheetId="23">'[2]Attach-3 (QR)'!#REF!</definedName>
    <definedName name="CAPA33">'[3]Attach-3 (QR)'!#REF!</definedName>
    <definedName name="CAPA333" localSheetId="23">'[2]Attach-3 (QR)'!#REF!</definedName>
    <definedName name="CAPA333">'[3]Attach-3 (QR)'!#REF!</definedName>
    <definedName name="CAPA4" localSheetId="23">'[2]Attach-3 (QR)'!#REF!</definedName>
    <definedName name="CAPA4">'[3]Attach-3 (QR)'!#REF!</definedName>
    <definedName name="CAPA44" localSheetId="23">'[2]Attach-3 (QR)'!#REF!</definedName>
    <definedName name="CAPA44">'[3]Attach-3 (QR)'!#REF!</definedName>
    <definedName name="CAPA444" localSheetId="23">'[2]Attach-3 (QR)'!#REF!</definedName>
    <definedName name="CAPA444">'[3]Attach-3 (QR)'!#REF!</definedName>
    <definedName name="CAPA7" localSheetId="23">'[2]Attach-3 (QR)'!#REF!</definedName>
    <definedName name="CAPA7">'[3]Attach-3 (QR)'!#REF!</definedName>
    <definedName name="CAPA77" localSheetId="23">'[2]Attach-3 (QR)'!#REF!</definedName>
    <definedName name="CAPA77">'[3]Attach-3 (QR)'!#REF!</definedName>
    <definedName name="CAPA777" localSheetId="23">'[2]Attach-3 (QR)'!#REF!</definedName>
    <definedName name="CAPA777">'[3]Attach-3 (QR)'!#REF!</definedName>
    <definedName name="COO" localSheetId="2">'[4]Sch-1a'!#REF!</definedName>
    <definedName name="COO" localSheetId="23">'[5]Sch-1a'!#REF!</definedName>
    <definedName name="COO" localSheetId="9">'[4]Sch-1a'!#REF!</definedName>
    <definedName name="COO" localSheetId="13">'[4]Sch-1a'!#REF!</definedName>
    <definedName name="COO">'[5]Sch-1a'!#REF!</definedName>
    <definedName name="date" localSheetId="23">#REF!</definedName>
    <definedName name="date" localSheetId="26">#REF!</definedName>
    <definedName name="date">#REF!</definedName>
    <definedName name="iii" localSheetId="24">#REF!</definedName>
    <definedName name="iii" localSheetId="23">#REF!</definedName>
    <definedName name="iii">#REF!</definedName>
    <definedName name="logo1">"Picture 7"</definedName>
    <definedName name="MANU1" localSheetId="23">'[2]Attach-3 (QR)'!#REF!</definedName>
    <definedName name="MANU1">'[3]Attach-3 (QR)'!#REF!</definedName>
    <definedName name="MANU11" localSheetId="23">'[2]Attach-3 (QR)'!#REF!</definedName>
    <definedName name="MANU11">'[3]Attach-3 (QR)'!#REF!</definedName>
    <definedName name="MANU111" localSheetId="23">'[2]Attach-3 (QR)'!#REF!</definedName>
    <definedName name="MANU111">'[3]Attach-3 (QR)'!#REF!</definedName>
    <definedName name="MANU2" localSheetId="23">'[2]Attach-3 (QR)'!#REF!</definedName>
    <definedName name="MANU2">'[3]Attach-3 (QR)'!#REF!</definedName>
    <definedName name="MANU22" localSheetId="23">'[2]Attach-3 (QR)'!#REF!</definedName>
    <definedName name="MANU22">'[3]Attach-3 (QR)'!#REF!</definedName>
    <definedName name="MANU222" localSheetId="23">'[2]Attach-3 (QR)'!#REF!</definedName>
    <definedName name="MANU222">'[3]Attach-3 (QR)'!#REF!</definedName>
    <definedName name="MANU3" localSheetId="23">'[2]Attach-3 (QR)'!#REF!</definedName>
    <definedName name="MANU3">'[3]Attach-3 (QR)'!#REF!</definedName>
    <definedName name="MANU33" localSheetId="23">'[2]Attach-3 (QR)'!#REF!</definedName>
    <definedName name="MANU33">'[3]Attach-3 (QR)'!#REF!</definedName>
    <definedName name="MANU333" localSheetId="23">'[2]Attach-3 (QR)'!#REF!</definedName>
    <definedName name="MANU333">'[3]Attach-3 (QR)'!#REF!</definedName>
    <definedName name="MANU4" localSheetId="23">'[2]Attach-3 (QR)'!#REF!</definedName>
    <definedName name="MANU4">'[3]Attach-3 (QR)'!#REF!</definedName>
    <definedName name="MANU44" localSheetId="23">'[2]Attach-3 (QR)'!#REF!</definedName>
    <definedName name="MANU44">'[3]Attach-3 (QR)'!#REF!</definedName>
    <definedName name="MANU444" localSheetId="23">'[2]Attach-3 (QR)'!#REF!</definedName>
    <definedName name="MANU444">'[3]Attach-3 (QR)'!#REF!</definedName>
    <definedName name="MANU5" localSheetId="23">'[2]Attach-3 (QR)'!#REF!</definedName>
    <definedName name="MANU5">'[3]Attach-3 (QR)'!#REF!</definedName>
    <definedName name="MANU55" localSheetId="23">'[2]Attach-3 (QR)'!#REF!</definedName>
    <definedName name="MANU55">'[3]Attach-3 (QR)'!#REF!</definedName>
    <definedName name="MANU555" localSheetId="23">'[2]Attach-3 (QR)'!#REF!</definedName>
    <definedName name="MANU555">'[3]Attach-3 (QR)'!#REF!</definedName>
    <definedName name="PATH1" localSheetId="23">'[2]Attach-3 (QR)'!#REF!</definedName>
    <definedName name="PATH1">'[3]Attach-3 (QR)'!#REF!</definedName>
    <definedName name="PATH11" localSheetId="23">'[2]Attach-3 (QR)'!#REF!</definedName>
    <definedName name="PATH11">'[3]Attach-3 (QR)'!#REF!</definedName>
    <definedName name="PATH111" localSheetId="23">'[2]Attach-3 (QR)'!#REF!</definedName>
    <definedName name="PATH111">'[3]Attach-3 (QR)'!#REF!</definedName>
    <definedName name="PATH2" localSheetId="23">'[2]Attach-3 (QR)'!#REF!</definedName>
    <definedName name="PATH2">'[3]Attach-3 (QR)'!#REF!</definedName>
    <definedName name="PATH22" localSheetId="23">'[2]Attach-3 (QR)'!#REF!</definedName>
    <definedName name="PATH22">'[3]Attach-3 (QR)'!#REF!</definedName>
    <definedName name="PATH222" localSheetId="23">'[2]Attach-3 (QR)'!#REF!</definedName>
    <definedName name="PATH222">'[3]Attach-3 (QR)'!#REF!</definedName>
    <definedName name="PATH3" localSheetId="23">'[2]Attach-3 (QR)'!#REF!</definedName>
    <definedName name="PATH3">'[3]Attach-3 (QR)'!#REF!</definedName>
    <definedName name="PATH33" localSheetId="23">'[2]Attach-3 (QR)'!#REF!</definedName>
    <definedName name="PATH33">'[3]Attach-3 (QR)'!#REF!</definedName>
    <definedName name="PATH333" localSheetId="23">'[2]Attach-3 (QR)'!#REF!</definedName>
    <definedName name="PATH333">'[3]Attach-3 (QR)'!#REF!</definedName>
    <definedName name="PATH4" localSheetId="23">'[2]Attach-3 (QR)'!#REF!</definedName>
    <definedName name="PATH4">'[3]Attach-3 (QR)'!#REF!</definedName>
    <definedName name="PATH44" localSheetId="23">'[2]Attach-3 (QR)'!#REF!</definedName>
    <definedName name="PATH44">'[3]Attach-3 (QR)'!#REF!</definedName>
    <definedName name="PATH444" localSheetId="23">'[2]Attach-3 (QR)'!#REF!</definedName>
    <definedName name="PATH444">'[3]Attach-3 (QR)'!#REF!</definedName>
    <definedName name="PATH5" localSheetId="23">'[2]Attach-3 (QR)'!#REF!</definedName>
    <definedName name="PATH5">'[3]Attach-3 (QR)'!#REF!</definedName>
    <definedName name="PATH55" localSheetId="23">'[2]Attach-3 (QR)'!#REF!</definedName>
    <definedName name="PATH55">'[3]Attach-3 (QR)'!#REF!</definedName>
    <definedName name="PATH555" localSheetId="23">'[2]Attach-3 (QR)'!#REF!</definedName>
    <definedName name="PATH555">'[3]Attach-3 (QR)'!#REF!</definedName>
    <definedName name="PATHAR1">'[1]Attach-3 (QR)'!#REF!</definedName>
    <definedName name="PATHAR2">'[1]Attach-3 (QR)'!#REF!</definedName>
    <definedName name="PATHAR3">'[1]Attach-3 (QR)'!#REF!</definedName>
    <definedName name="PATHJV1" localSheetId="23">'[2]Attach-3 (QR)'!#REF!</definedName>
    <definedName name="PATHJV1">'[3]Attach-3 (QR)'!#REF!</definedName>
    <definedName name="PATHJV11" localSheetId="23">'[2]Attach-3 (QR)'!#REF!</definedName>
    <definedName name="PATHJV11">'[3]Attach-3 (QR)'!#REF!</definedName>
    <definedName name="PATHJV111" localSheetId="23">'[2]Attach-3 (QR)'!#REF!</definedName>
    <definedName name="PATHJV111">'[3]Attach-3 (QR)'!#REF!</definedName>
    <definedName name="PATHJV2" localSheetId="23">'[2]Attach-3 (QR)'!#REF!</definedName>
    <definedName name="PATHJV2">'[3]Attach-3 (QR)'!#REF!</definedName>
    <definedName name="PATHJV22" localSheetId="23">'[2]Attach-3 (QR)'!#REF!</definedName>
    <definedName name="PATHJV22">'[3]Attach-3 (QR)'!#REF!</definedName>
    <definedName name="PATHJV222" localSheetId="23">'[2]Attach-3 (QR)'!#REF!</definedName>
    <definedName name="PATHJV222">'[3]Attach-3 (QR)'!#REF!</definedName>
    <definedName name="PATHJV3" localSheetId="23">'[2]Attach-3 (QR)'!#REF!</definedName>
    <definedName name="PATHJV3">'[3]Attach-3 (QR)'!#REF!</definedName>
    <definedName name="PATHJV33" localSheetId="23">'[2]Attach-3 (QR)'!#REF!</definedName>
    <definedName name="PATHJV33">'[3]Attach-3 (QR)'!#REF!</definedName>
    <definedName name="PATHJV333" localSheetId="23">'[2]Attach-3 (QR)'!#REF!</definedName>
    <definedName name="PATHJV333">'[3]Attach-3 (QR)'!#REF!</definedName>
    <definedName name="PATHJVPR1">'[1]Attach-3 (QR)'!#REF!</definedName>
    <definedName name="PATHJVPR11" localSheetId="23">'[2]Attach-3 (QR)'!#REF!</definedName>
    <definedName name="PATHJVPR11">'[3]Attach-3 (QR)'!#REF!</definedName>
    <definedName name="PATHJVPR111" localSheetId="23">'[2]Attach-3 (QR)'!#REF!</definedName>
    <definedName name="PATHJVPR111">'[3]Attach-3 (QR)'!#REF!</definedName>
    <definedName name="PATHJVPR2">'[1]Attach-3 (QR)'!#REF!</definedName>
    <definedName name="PATHJVPR22" localSheetId="23">'[2]Attach-3 (QR)'!#REF!</definedName>
    <definedName name="PATHJVPR22">'[3]Attach-3 (QR)'!#REF!</definedName>
    <definedName name="PATHJVPR222" localSheetId="23">'[2]Attach-3 (QR)'!#REF!</definedName>
    <definedName name="PATHJVPR222">'[3]Attach-3 (QR)'!#REF!</definedName>
    <definedName name="PATHLA1" localSheetId="23">'[2]Attach-3 (QR)'!#REF!</definedName>
    <definedName name="PATHLA1">'[3]Attach-3 (QR)'!#REF!</definedName>
    <definedName name="PATHLA2" localSheetId="23">'[2]Attach-3 (QR)'!#REF!</definedName>
    <definedName name="PATHLA2">'[3]Attach-3 (QR)'!#REF!</definedName>
    <definedName name="PATHLA3" localSheetId="23">'[2]Attach-3 (QR)'!#REF!</definedName>
    <definedName name="PATHLA3">'[3]Attach-3 (QR)'!#REF!</definedName>
    <definedName name="PATHLP1">'[1]Attach-3 (QR)'!#REF!</definedName>
    <definedName name="PATHLP2" localSheetId="23">'[2]Attach-3 (QR)'!#REF!</definedName>
    <definedName name="PATHLP2">'[3]Attach-3 (QR)'!#REF!</definedName>
    <definedName name="PATHLP3" localSheetId="23">'[2]Attach-3 (QR)'!#REF!</definedName>
    <definedName name="PATHLP3">'[3]Attach-3 (QR)'!#REF!</definedName>
    <definedName name="PATHPR1">'[1]Attach-3 (QR)'!#REF!</definedName>
    <definedName name="PATHPR2" localSheetId="23">'[2]Attach-3 (QR)'!#REF!</definedName>
    <definedName name="PATHPR2">'[3]Attach-3 (QR)'!#REF!</definedName>
    <definedName name="_xlnm.Print_Area" localSheetId="24">'Attach-10'!$A$1:$E$27</definedName>
    <definedName name="_xlnm.Print_Area" localSheetId="27">'Bid Form 2nd Envelope'!$A$1:$F$81</definedName>
    <definedName name="_xlnm.Print_Area" localSheetId="17">'Entry Tax'!$A$1:$E$16</definedName>
    <definedName name="_xlnm.Print_Area" localSheetId="1">INSTRUCTIONS!$A$1:$J$42</definedName>
    <definedName name="_xlnm.Print_Area" localSheetId="2">'Name of Bidder'!$B$1:$D$45</definedName>
    <definedName name="_xlnm.Print_Area" localSheetId="16">Octroi!$A$1:$E$16</definedName>
    <definedName name="_xlnm.Print_Area" localSheetId="22">'Other Taxes &amp; Duties'!$A$1:$F$16</definedName>
    <definedName name="_xlnm.Print_Area" localSheetId="3">'Sch-1'!$A$1:$V$41</definedName>
    <definedName name="_xlnm.Print_Area" localSheetId="23">'Sch-10'!$A$1:$E$25</definedName>
    <definedName name="_xlnm.Print_Area" localSheetId="26">'Sch-12'!$A$1:$H$27</definedName>
    <definedName name="_xlnm.Print_Area" localSheetId="4">'Sch-2'!$A$1:$O$250</definedName>
    <definedName name="_xlnm.Print_Area" localSheetId="5">'Sch-3 '!$A$1:$S$234</definedName>
    <definedName name="_xlnm.Print_Area" localSheetId="6">'Sch-4'!$A$1:$S$192</definedName>
    <definedName name="_xlnm.Print_Area" localSheetId="14">'Sch-4(a)'!$A$1:$G$34</definedName>
    <definedName name="_xlnm.Print_Area" localSheetId="15">'Sch-4(b)'!$A$1:$G$35</definedName>
    <definedName name="_xlnm.Print_Area" localSheetId="7">'Sch-5'!$A$1:$G$41</definedName>
    <definedName name="_xlnm.Print_Area" localSheetId="8">'Sch-6 (Summary)'!$A$1:$E$67</definedName>
    <definedName name="_xlnm.Print_Area" localSheetId="9">'Sch-6a (Letter of Discount)'!$A$1:$J$54</definedName>
    <definedName name="_xlnm.Print_Area" localSheetId="10">'Sch-6b (Summary after Discount)'!$A$1:$E$67</definedName>
    <definedName name="_xlnm.Print_Area" localSheetId="18">'Sch-7'!$A$1:$H$27</definedName>
    <definedName name="_xlnm.Print_Area" localSheetId="11">'Sch-7(a)'!$A$1:$L$32</definedName>
    <definedName name="_xlnm.Print_Area" localSheetId="12">'Sch-7(b)'!$A$1:$L$33</definedName>
    <definedName name="_xlnm.Print_Area" localSheetId="13">'to be'!$A$1:$F$57</definedName>
    <definedName name="_xlnm.Print_Titles" localSheetId="3">'Sch-1'!$15:$18</definedName>
    <definedName name="_xlnm.Print_Titles" localSheetId="4">'Sch-2'!$14:$18</definedName>
    <definedName name="_xlnm.Print_Titles" localSheetId="5">'Sch-3 '!$14:$18</definedName>
    <definedName name="_xlnm.Print_Titles" localSheetId="6">'Sch-4'!$14:$16</definedName>
    <definedName name="_xlnm.Print_Titles" localSheetId="8">'Sch-6 (Summary)'!$13:$13</definedName>
    <definedName name="_xlnm.Print_Titles" localSheetId="10">'Sch-6b (Summary after Discount)'!$13:$13</definedName>
    <definedName name="_xlnm.Print_Titles" localSheetId="13">'to be'!$15:$15</definedName>
    <definedName name="printedname" localSheetId="23">#REF!</definedName>
    <definedName name="printedname" localSheetId="26">#REF!</definedName>
    <definedName name="printedname">#REF!</definedName>
    <definedName name="_xlnm.Recorder" localSheetId="24">#REF!</definedName>
    <definedName name="_xlnm.Recorder" localSheetId="2">#REF!</definedName>
    <definedName name="_xlnm.Recorder">#REF!</definedName>
    <definedName name="TEST" localSheetId="24">#REF!</definedName>
    <definedName name="TEST" localSheetId="2">#REF!</definedName>
    <definedName name="TEST">#REF!</definedName>
    <definedName name="ttt" localSheetId="24">#REF!</definedName>
    <definedName name="ttt">#REF!</definedName>
    <definedName name="typeofbidder" localSheetId="23">#REF!</definedName>
    <definedName name="typeofbidder">#REF!</definedName>
    <definedName name="uuu" localSheetId="24">#REF!</definedName>
    <definedName name="uuu">#REF!</definedName>
    <definedName name="yyy" localSheetId="24">#REF!</definedName>
    <definedName name="yyy">#REF!</definedName>
    <definedName name="Z_01ACF2E1_8E61_4459_ABC1_B6C183DEED61_.wvu.PrintArea" localSheetId="27" hidden="1">'Bid Form 2nd Envelope'!$A$1:$F$84</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22" hidden="1">'Other Taxes &amp; Duties'!$A$1:$F$16</definedName>
    <definedName name="Z_091A6405_72DB_46E0_B81A_EC53A5C58396_.wvu.PrintArea" localSheetId="27" hidden="1">'Bid Form 2nd Envelope'!$A$1:$F$84</definedName>
    <definedName name="Z_091A6405_72DB_46E0_B81A_EC53A5C58396_.wvu.PrintArea" localSheetId="17" hidden="1">'Entry Tax'!$A$1:$E$16</definedName>
    <definedName name="Z_091A6405_72DB_46E0_B81A_EC53A5C58396_.wvu.PrintArea" localSheetId="16" hidden="1">Octroi!$A$1:$E$16</definedName>
    <definedName name="Z_091A6405_72DB_46E0_B81A_EC53A5C58396_.wvu.PrintArea" localSheetId="22" hidden="1">'Other Taxes &amp; Duties'!$A$1:$F$16</definedName>
    <definedName name="Z_14D7F02E_BCCA_4517_ABC7_537FF4AEB67A_.wvu.PrintArea" localSheetId="27" hidden="1">'Bid Form 2nd Envelope'!$A$1:$F$84</definedName>
    <definedName name="Z_1C70608C_646A_4043_A222_6253B5006A93_.wvu.PrintArea" localSheetId="24" hidden="1">'Attach-10'!$A$1:$E$33</definedName>
    <definedName name="Z_1CC8E60B_6278_4C61_A7F7_6ABB2D7ADE70_.wvu.Cols" localSheetId="27" hidden="1">'Bid Form 2nd Envelope'!$G:$I</definedName>
    <definedName name="Z_1CC8E60B_6278_4C61_A7F7_6ABB2D7ADE70_.wvu.Cols" localSheetId="2" hidden="1">'Name of Bidder'!$A:$A,'Name of Bidder'!$F:$L</definedName>
    <definedName name="Z_1CC8E60B_6278_4C61_A7F7_6ABB2D7ADE70_.wvu.Cols" localSheetId="25" hidden="1">'N-W (Cr.)'!$C:$C,'N-W (Cr.)'!$H:$H,'N-W (Cr.)'!$M:$M,'N-W (Cr.)'!$R:$R</definedName>
    <definedName name="Z_1CC8E60B_6278_4C61_A7F7_6ABB2D7ADE70_.wvu.Cols" localSheetId="3" hidden="1">'Sch-1'!$W:$AD</definedName>
    <definedName name="Z_1CC8E60B_6278_4C61_A7F7_6ABB2D7ADE70_.wvu.Cols" localSheetId="4" hidden="1">'Sch-2'!$P:$X</definedName>
    <definedName name="Z_1CC8E60B_6278_4C61_A7F7_6ABB2D7ADE70_.wvu.Cols" localSheetId="5" hidden="1">'Sch-3 '!$N:$P</definedName>
    <definedName name="Z_1CC8E60B_6278_4C61_A7F7_6ABB2D7ADE70_.wvu.Cols" localSheetId="6" hidden="1">'Sch-4'!$T:$V</definedName>
    <definedName name="Z_1CC8E60B_6278_4C61_A7F7_6ABB2D7ADE70_.wvu.Cols" localSheetId="14" hidden="1">'Sch-4(a)'!$I:$I</definedName>
    <definedName name="Z_1CC8E60B_6278_4C61_A7F7_6ABB2D7ADE70_.wvu.Cols" localSheetId="15" hidden="1">'Sch-4(b)'!$I:$I</definedName>
    <definedName name="Z_1CC8E60B_6278_4C61_A7F7_6ABB2D7ADE70_.wvu.Cols" localSheetId="8" hidden="1">'Sch-6 (Summary)'!$J:$J,'Sch-6 (Summary)'!$L:$L</definedName>
    <definedName name="Z_1CC8E60B_6278_4C61_A7F7_6ABB2D7ADE70_.wvu.Cols" localSheetId="9" hidden="1">'Sch-6a (Letter of Discount)'!$K:$AU</definedName>
    <definedName name="Z_1CC8E60B_6278_4C61_A7F7_6ABB2D7ADE70_.wvu.Cols" localSheetId="10" hidden="1">'Sch-6b (Summary after Discount)'!$F:$G,'Sch-6b (Summary after Discount)'!$J:$J</definedName>
    <definedName name="Z_1CC8E60B_6278_4C61_A7F7_6ABB2D7ADE70_.wvu.Cols" localSheetId="11" hidden="1">'Sch-7(a)'!$O:$O</definedName>
    <definedName name="Z_1CC8E60B_6278_4C61_A7F7_6ABB2D7ADE70_.wvu.Cols" localSheetId="12" hidden="1">'Sch-7(b)'!$O:$O</definedName>
    <definedName name="Z_1CC8E60B_6278_4C61_A7F7_6ABB2D7ADE70_.wvu.Cols" localSheetId="13" hidden="1">'to be'!$G:$I</definedName>
    <definedName name="Z_1CC8E60B_6278_4C61_A7F7_6ABB2D7ADE70_.wvu.PrintArea" localSheetId="24" hidden="1">'Attach-10'!$A$1:$E$27</definedName>
    <definedName name="Z_1CC8E60B_6278_4C61_A7F7_6ABB2D7ADE70_.wvu.PrintArea" localSheetId="27" hidden="1">'Bid Form 2nd Envelope'!$A$1:$F$81</definedName>
    <definedName name="Z_1CC8E60B_6278_4C61_A7F7_6ABB2D7ADE70_.wvu.PrintArea" localSheetId="17" hidden="1">'Entry Tax'!$A$1:$E$16</definedName>
    <definedName name="Z_1CC8E60B_6278_4C61_A7F7_6ABB2D7ADE70_.wvu.PrintArea" localSheetId="1" hidden="1">INSTRUCTIONS!$A$1:$J$42</definedName>
    <definedName name="Z_1CC8E60B_6278_4C61_A7F7_6ABB2D7ADE70_.wvu.PrintArea" localSheetId="2" hidden="1">'Name of Bidder'!$B$1:$D$45</definedName>
    <definedName name="Z_1CC8E60B_6278_4C61_A7F7_6ABB2D7ADE70_.wvu.PrintArea" localSheetId="16" hidden="1">Octroi!$A$1:$E$16</definedName>
    <definedName name="Z_1CC8E60B_6278_4C61_A7F7_6ABB2D7ADE70_.wvu.PrintArea" localSheetId="22" hidden="1">'Other Taxes &amp; Duties'!$A$1:$F$16</definedName>
    <definedName name="Z_1CC8E60B_6278_4C61_A7F7_6ABB2D7ADE70_.wvu.PrintArea" localSheetId="3" hidden="1">'Sch-1'!$A$1:$V$41</definedName>
    <definedName name="Z_1CC8E60B_6278_4C61_A7F7_6ABB2D7ADE70_.wvu.PrintArea" localSheetId="4" hidden="1">'Sch-2'!$A$1:$O$249</definedName>
    <definedName name="Z_1CC8E60B_6278_4C61_A7F7_6ABB2D7ADE70_.wvu.PrintArea" localSheetId="5" hidden="1">'Sch-3 '!$A$1:$J$234</definedName>
    <definedName name="Z_1CC8E60B_6278_4C61_A7F7_6ABB2D7ADE70_.wvu.PrintArea" localSheetId="6" hidden="1">'Sch-4'!$A$1:$S$194</definedName>
    <definedName name="Z_1CC8E60B_6278_4C61_A7F7_6ABB2D7ADE70_.wvu.PrintArea" localSheetId="14" hidden="1">'Sch-4(a)'!$A$1:$G$34</definedName>
    <definedName name="Z_1CC8E60B_6278_4C61_A7F7_6ABB2D7ADE70_.wvu.PrintArea" localSheetId="15" hidden="1">'Sch-4(b)'!$A$1:$G$35</definedName>
    <definedName name="Z_1CC8E60B_6278_4C61_A7F7_6ABB2D7ADE70_.wvu.PrintArea" localSheetId="8" hidden="1">'Sch-6 (Summary)'!$A$1:$E$67</definedName>
    <definedName name="Z_1CC8E60B_6278_4C61_A7F7_6ABB2D7ADE70_.wvu.PrintArea" localSheetId="9" hidden="1">'Sch-6a (Letter of Discount)'!$A$1:$J$54</definedName>
    <definedName name="Z_1CC8E60B_6278_4C61_A7F7_6ABB2D7ADE70_.wvu.PrintArea" localSheetId="10" hidden="1">'Sch-6b (Summary after Discount)'!$A$1:$E$67</definedName>
    <definedName name="Z_1CC8E60B_6278_4C61_A7F7_6ABB2D7ADE70_.wvu.PrintArea" localSheetId="11" hidden="1">'Sch-7(a)'!$A$1:$L$32</definedName>
    <definedName name="Z_1CC8E60B_6278_4C61_A7F7_6ABB2D7ADE70_.wvu.PrintArea" localSheetId="12" hidden="1">'Sch-7(b)'!$A$1:$L$33</definedName>
    <definedName name="Z_1CC8E60B_6278_4C61_A7F7_6ABB2D7ADE70_.wvu.PrintArea" localSheetId="13" hidden="1">'to be'!$A$1:$F$57</definedName>
    <definedName name="Z_1CC8E60B_6278_4C61_A7F7_6ABB2D7ADE70_.wvu.PrintTitles" localSheetId="3" hidden="1">'Sch-1'!$15:$18</definedName>
    <definedName name="Z_1CC8E60B_6278_4C61_A7F7_6ABB2D7ADE70_.wvu.PrintTitles" localSheetId="4" hidden="1">'Sch-2'!$14:$18</definedName>
    <definedName name="Z_1CC8E60B_6278_4C61_A7F7_6ABB2D7ADE70_.wvu.PrintTitles" localSheetId="5" hidden="1">'Sch-3 '!$14:$18</definedName>
    <definedName name="Z_1CC8E60B_6278_4C61_A7F7_6ABB2D7ADE70_.wvu.PrintTitles" localSheetId="6" hidden="1">'Sch-4'!$14:$16</definedName>
    <definedName name="Z_1CC8E60B_6278_4C61_A7F7_6ABB2D7ADE70_.wvu.PrintTitles" localSheetId="8" hidden="1">'Sch-6 (Summary)'!$13:$13</definedName>
    <definedName name="Z_1CC8E60B_6278_4C61_A7F7_6ABB2D7ADE70_.wvu.PrintTitles" localSheetId="10" hidden="1">'Sch-6b (Summary after Discount)'!$13:$13</definedName>
    <definedName name="Z_1CC8E60B_6278_4C61_A7F7_6ABB2D7ADE70_.wvu.PrintTitles" localSheetId="13" hidden="1">'to be'!$15:$15</definedName>
    <definedName name="Z_1CC8E60B_6278_4C61_A7F7_6ABB2D7ADE70_.wvu.Rows" localSheetId="1" hidden="1">INSTRUCTIONS!$44:$59</definedName>
    <definedName name="Z_1CC8E60B_6278_4C61_A7F7_6ABB2D7ADE70_.wvu.Rows" localSheetId="2" hidden="1">'Name of Bidder'!$27:$32,'Name of Bidder'!$38:$39</definedName>
    <definedName name="Z_1CC8E60B_6278_4C61_A7F7_6ABB2D7ADE70_.wvu.Rows" localSheetId="3" hidden="1">'Sch-1'!#REF!,'Sch-1'!#REF!,'Sch-1'!#REF!,'Sch-1'!#REF!,'Sch-1'!#REF!,'Sch-1'!#REF!,'Sch-1'!#REF!,'Sch-1'!#REF!,'Sch-1'!#REF!,'Sch-1'!#REF!,'Sch-1'!#REF!</definedName>
    <definedName name="Z_1CC8E60B_6278_4C61_A7F7_6ABB2D7ADE70_.wvu.Rows" localSheetId="5" hidden="1">'Sch-3 '!#REF!,'Sch-3 '!#REF!,'Sch-3 '!#REF!,'Sch-3 '!#REF!,'Sch-3 '!#REF!,'Sch-3 '!#REF!,'Sch-3 '!#REF!,'Sch-3 '!#REF!,'Sch-3 '!#REF!,'Sch-3 '!#REF!,'Sch-3 '!#REF!,'Sch-3 '!#REF!,'Sch-3 '!#REF!</definedName>
    <definedName name="Z_1CC8E60B_6278_4C61_A7F7_6ABB2D7ADE70_.wvu.Rows" localSheetId="6" hidden="1">'Sch-4'!#REF!,'Sch-4'!#REF!,'Sch-4'!#REF!,'Sch-4'!#REF!,'Sch-4'!#REF!,'Sch-4'!#REF!,'Sch-4'!#REF!,'Sch-4'!#REF!,'Sch-4'!#REF!,'Sch-4'!#REF!,'Sch-4'!#REF!,'Sch-4'!#REF!,'Sch-4'!#REF!,'Sch-4'!#REF!,'Sch-4'!#REF!,'Sch-4'!#REF!,'Sch-4'!#REF!,'Sch-4'!#REF!,'Sch-4'!#REF!,'Sch-4'!#REF!,'Sch-4'!#REF!,'Sch-4'!#REF!,'Sch-4'!#REF!,'Sch-4'!#REF!,'Sch-4'!#REF!,'Sch-4'!#REF!,'Sch-4'!#REF!,'Sch-4'!#REF!,'Sch-4'!#REF!,'Sch-4'!#REF!,'Sch-4'!#REF!,'Sch-4'!#REF!,'Sch-4'!#REF!,'Sch-4'!#REF!</definedName>
    <definedName name="Z_1CC8E60B_6278_4C61_A7F7_6ABB2D7ADE70_.wvu.Rows" localSheetId="8" hidden="1">'Sch-6 (Summary)'!$71:$75</definedName>
    <definedName name="Z_1CC8E60B_6278_4C61_A7F7_6ABB2D7ADE70_.wvu.Rows" localSheetId="9" hidden="1">'Sch-6a (Letter of Discount)'!$43:$46,'Sch-6a (Letter of Discount)'!$66:$70,'Sch-6a (Letter of Discount)'!$87:$117</definedName>
    <definedName name="Z_1CC8E60B_6278_4C61_A7F7_6ABB2D7ADE70_.wvu.Rows" localSheetId="10" hidden="1">'Sch-6b (Summary after Discount)'!$71:$81</definedName>
    <definedName name="Z_237D8718_39ED_4FFE_B3B2_D1192F8D2E87_.wvu.PrintArea" localSheetId="24" hidden="1">'Attach-10'!$A$1:$E$33</definedName>
    <definedName name="Z_2668B240_F316_4BCB_8A0D_A6EECAE97D58_.wvu.Cols" localSheetId="27" hidden="1">'Bid Form 2nd Envelope'!$G:$I</definedName>
    <definedName name="Z_2668B240_F316_4BCB_8A0D_A6EECAE97D58_.wvu.Cols" localSheetId="2" hidden="1">'Name of Bidder'!$A:$A,'Name of Bidder'!$F:$M</definedName>
    <definedName name="Z_2668B240_F316_4BCB_8A0D_A6EECAE97D58_.wvu.Cols" localSheetId="25" hidden="1">'N-W (Cr.)'!$C:$C,'N-W (Cr.)'!$H:$H,'N-W (Cr.)'!$M:$M,'N-W (Cr.)'!$R:$R</definedName>
    <definedName name="Z_2668B240_F316_4BCB_8A0D_A6EECAE97D58_.wvu.Cols" localSheetId="3" hidden="1">'Sch-1'!$W:$AN</definedName>
    <definedName name="Z_2668B240_F316_4BCB_8A0D_A6EECAE97D58_.wvu.Cols" localSheetId="4" hidden="1">'Sch-2'!#REF!,'Sch-2'!$P:$AL</definedName>
    <definedName name="Z_2668B240_F316_4BCB_8A0D_A6EECAE97D58_.wvu.Cols" localSheetId="5" hidden="1">'Sch-3 '!$N:$P</definedName>
    <definedName name="Z_2668B240_F316_4BCB_8A0D_A6EECAE97D58_.wvu.Cols" localSheetId="6" hidden="1">'Sch-4'!$T:$AB</definedName>
    <definedName name="Z_2668B240_F316_4BCB_8A0D_A6EECAE97D58_.wvu.Cols" localSheetId="14" hidden="1">'Sch-4(a)'!$I:$I</definedName>
    <definedName name="Z_2668B240_F316_4BCB_8A0D_A6EECAE97D58_.wvu.Cols" localSheetId="15" hidden="1">'Sch-4(b)'!$I:$I</definedName>
    <definedName name="Z_2668B240_F316_4BCB_8A0D_A6EECAE97D58_.wvu.Cols" localSheetId="8" hidden="1">'Sch-6 (Summary)'!$J:$J,'Sch-6 (Summary)'!$L:$L</definedName>
    <definedName name="Z_2668B240_F316_4BCB_8A0D_A6EECAE97D58_.wvu.Cols" localSheetId="9" hidden="1">'Sch-6a (Letter of Discount)'!$K:$AV</definedName>
    <definedName name="Z_2668B240_F316_4BCB_8A0D_A6EECAE97D58_.wvu.Cols" localSheetId="10" hidden="1">'Sch-6b (Summary after Discount)'!$F:$G,'Sch-6b (Summary after Discount)'!$J:$J</definedName>
    <definedName name="Z_2668B240_F316_4BCB_8A0D_A6EECAE97D58_.wvu.Cols" localSheetId="18" hidden="1">'Sch-7'!$K:$K</definedName>
    <definedName name="Z_2668B240_F316_4BCB_8A0D_A6EECAE97D58_.wvu.Cols" localSheetId="11" hidden="1">'Sch-7(a)'!$C:$D,'Sch-7(a)'!$I:$K,'Sch-7(a)'!$O:$O</definedName>
    <definedName name="Z_2668B240_F316_4BCB_8A0D_A6EECAE97D58_.wvu.Cols" localSheetId="12" hidden="1">'Sch-7(b)'!$C:$D,'Sch-7(b)'!$I:$K,'Sch-7(b)'!$O:$O</definedName>
    <definedName name="Z_2668B240_F316_4BCB_8A0D_A6EECAE97D58_.wvu.Cols" localSheetId="19" hidden="1">'Sch-8'!$K:$K</definedName>
    <definedName name="Z_2668B240_F316_4BCB_8A0D_A6EECAE97D58_.wvu.Cols" localSheetId="21" hidden="1">'Sch-9'!$K:$K</definedName>
    <definedName name="Z_2668B240_F316_4BCB_8A0D_A6EECAE97D58_.wvu.Cols" localSheetId="20" hidden="1">'Sche-8'!$K:$K</definedName>
    <definedName name="Z_2668B240_F316_4BCB_8A0D_A6EECAE97D58_.wvu.Cols" localSheetId="13" hidden="1">'to be'!$G:$I</definedName>
    <definedName name="Z_2668B240_F316_4BCB_8A0D_A6EECAE97D58_.wvu.FilterData" localSheetId="6" hidden="1">'Sch-4'!$M$18:$N$181</definedName>
    <definedName name="Z_2668B240_F316_4BCB_8A0D_A6EECAE97D58_.wvu.PrintArea" localSheetId="24" hidden="1">'Attach-10'!$A$1:$E$27</definedName>
    <definedName name="Z_2668B240_F316_4BCB_8A0D_A6EECAE97D58_.wvu.PrintArea" localSheetId="27" hidden="1">'Bid Form 2nd Envelope'!$A$1:$F$81</definedName>
    <definedName name="Z_2668B240_F316_4BCB_8A0D_A6EECAE97D58_.wvu.PrintArea" localSheetId="17" hidden="1">'Entry Tax'!$A$1:$E$16</definedName>
    <definedName name="Z_2668B240_F316_4BCB_8A0D_A6EECAE97D58_.wvu.PrintArea" localSheetId="1" hidden="1">INSTRUCTIONS!$A$1:$J$42</definedName>
    <definedName name="Z_2668B240_F316_4BCB_8A0D_A6EECAE97D58_.wvu.PrintArea" localSheetId="2" hidden="1">'Name of Bidder'!$B$1:$D$45</definedName>
    <definedName name="Z_2668B240_F316_4BCB_8A0D_A6EECAE97D58_.wvu.PrintArea" localSheetId="16" hidden="1">Octroi!$A$1:$E$16</definedName>
    <definedName name="Z_2668B240_F316_4BCB_8A0D_A6EECAE97D58_.wvu.PrintArea" localSheetId="22" hidden="1">'Other Taxes &amp; Duties'!$A$1:$F$16</definedName>
    <definedName name="Z_2668B240_F316_4BCB_8A0D_A6EECAE97D58_.wvu.PrintArea" localSheetId="3" hidden="1">'Sch-1'!$A$1:$V$41</definedName>
    <definedName name="Z_2668B240_F316_4BCB_8A0D_A6EECAE97D58_.wvu.PrintArea" localSheetId="23" hidden="1">'Sch-10'!$A$1:$E$25</definedName>
    <definedName name="Z_2668B240_F316_4BCB_8A0D_A6EECAE97D58_.wvu.PrintArea" localSheetId="4" hidden="1">'Sch-2'!$A$1:$P$250</definedName>
    <definedName name="Z_2668B240_F316_4BCB_8A0D_A6EECAE97D58_.wvu.PrintArea" localSheetId="5" hidden="1">'Sch-3 '!$A$1:$J$234</definedName>
    <definedName name="Z_2668B240_F316_4BCB_8A0D_A6EECAE97D58_.wvu.PrintArea" localSheetId="6" hidden="1">'Sch-4'!$A$1:$S$192</definedName>
    <definedName name="Z_2668B240_F316_4BCB_8A0D_A6EECAE97D58_.wvu.PrintArea" localSheetId="14" hidden="1">'Sch-4(a)'!$A$1:$G$34</definedName>
    <definedName name="Z_2668B240_F316_4BCB_8A0D_A6EECAE97D58_.wvu.PrintArea" localSheetId="15" hidden="1">'Sch-4(b)'!$A$1:$G$35</definedName>
    <definedName name="Z_2668B240_F316_4BCB_8A0D_A6EECAE97D58_.wvu.PrintArea" localSheetId="8" hidden="1">'Sch-6 (Summary)'!$A$1:$E$67</definedName>
    <definedName name="Z_2668B240_F316_4BCB_8A0D_A6EECAE97D58_.wvu.PrintArea" localSheetId="9" hidden="1">'Sch-6a (Letter of Discount)'!$A$1:$J$54</definedName>
    <definedName name="Z_2668B240_F316_4BCB_8A0D_A6EECAE97D58_.wvu.PrintArea" localSheetId="10" hidden="1">'Sch-6b (Summary after Discount)'!$A$1:$E$67</definedName>
    <definedName name="Z_2668B240_F316_4BCB_8A0D_A6EECAE97D58_.wvu.PrintArea" localSheetId="18" hidden="1">'Sch-7'!$A$1:$H$27</definedName>
    <definedName name="Z_2668B240_F316_4BCB_8A0D_A6EECAE97D58_.wvu.PrintArea" localSheetId="11" hidden="1">'Sch-7(a)'!$A$1:$L$32</definedName>
    <definedName name="Z_2668B240_F316_4BCB_8A0D_A6EECAE97D58_.wvu.PrintArea" localSheetId="12" hidden="1">'Sch-7(b)'!$A$1:$L$33</definedName>
    <definedName name="Z_2668B240_F316_4BCB_8A0D_A6EECAE97D58_.wvu.PrintArea" localSheetId="13" hidden="1">'to be'!$A$1:$F$57</definedName>
    <definedName name="Z_2668B240_F316_4BCB_8A0D_A6EECAE97D58_.wvu.PrintTitles" localSheetId="3" hidden="1">'Sch-1'!$15:$18</definedName>
    <definedName name="Z_2668B240_F316_4BCB_8A0D_A6EECAE97D58_.wvu.PrintTitles" localSheetId="4" hidden="1">'Sch-2'!$14:$18</definedName>
    <definedName name="Z_2668B240_F316_4BCB_8A0D_A6EECAE97D58_.wvu.PrintTitles" localSheetId="5" hidden="1">'Sch-3 '!$14:$18</definedName>
    <definedName name="Z_2668B240_F316_4BCB_8A0D_A6EECAE97D58_.wvu.PrintTitles" localSheetId="6" hidden="1">'Sch-4'!$14:$16</definedName>
    <definedName name="Z_2668B240_F316_4BCB_8A0D_A6EECAE97D58_.wvu.PrintTitles" localSheetId="8" hidden="1">'Sch-6 (Summary)'!$13:$13</definedName>
    <definedName name="Z_2668B240_F316_4BCB_8A0D_A6EECAE97D58_.wvu.PrintTitles" localSheetId="10" hidden="1">'Sch-6b (Summary after Discount)'!$13:$13</definedName>
    <definedName name="Z_2668B240_F316_4BCB_8A0D_A6EECAE97D58_.wvu.PrintTitles" localSheetId="13" hidden="1">'to be'!$15:$15</definedName>
    <definedName name="Z_2668B240_F316_4BCB_8A0D_A6EECAE97D58_.wvu.Rows" localSheetId="27" hidden="1">'Bid Form 2nd Envelope'!$38:$46,'Bid Form 2nd Envelope'!$81:$81</definedName>
    <definedName name="Z_2668B240_F316_4BCB_8A0D_A6EECAE97D58_.wvu.Rows" localSheetId="1" hidden="1">INSTRUCTIONS!$35:$35,INSTRUCTIONS!$44:$59</definedName>
    <definedName name="Z_2668B240_F316_4BCB_8A0D_A6EECAE97D58_.wvu.Rows" localSheetId="2" hidden="1">'Name of Bidder'!$27:$32,'Name of Bidder'!$38:$39</definedName>
    <definedName name="Z_2668B240_F316_4BCB_8A0D_A6EECAE97D58_.wvu.Rows" localSheetId="3" hidden="1">'Sch-1'!#REF!,'Sch-1'!#REF!</definedName>
    <definedName name="Z_2668B240_F316_4BCB_8A0D_A6EECAE97D58_.wvu.Rows" localSheetId="4" hidden="1">'Sch-2'!#REF!,'Sch-2'!#REF!,'Sch-2'!#REF!</definedName>
    <definedName name="Z_2668B240_F316_4BCB_8A0D_A6EECAE97D58_.wvu.Rows" localSheetId="5" hidden="1">'Sch-3 '!#REF!</definedName>
    <definedName name="Z_2668B240_F316_4BCB_8A0D_A6EECAE97D58_.wvu.Rows" localSheetId="14" hidden="1">'Sch-4(a)'!$19:$19,'Sch-4(a)'!$21:$23</definedName>
    <definedName name="Z_2668B240_F316_4BCB_8A0D_A6EECAE97D58_.wvu.Rows" localSheetId="15" hidden="1">'Sch-4(b)'!$18:$18,'Sch-4(b)'!$20:$23</definedName>
    <definedName name="Z_2668B240_F316_4BCB_8A0D_A6EECAE97D58_.wvu.Rows" localSheetId="8" hidden="1">'Sch-6 (Summary)'!$32:$46,'Sch-6 (Summary)'!#REF!,'Sch-6 (Summary)'!$71:$75</definedName>
    <definedName name="Z_2668B240_F316_4BCB_8A0D_A6EECAE97D58_.wvu.Rows" localSheetId="9" hidden="1">'Sch-6a (Letter of Discount)'!$24:$25,'Sch-6a (Letter of Discount)'!$28:$31,'Sch-6a (Letter of Discount)'!$35:$36,'Sch-6a (Letter of Discount)'!$39:$46,'Sch-6a (Letter of Discount)'!$66:$70,'Sch-6a (Letter of Discount)'!$87:$117</definedName>
    <definedName name="Z_2668B240_F316_4BCB_8A0D_A6EECAE97D58_.wvu.Rows" localSheetId="10" hidden="1">'Sch-6b (Summary after Discount)'!$42:$56,'Sch-6b (Summary after Discount)'!$61:$61,'Sch-6b (Summary after Discount)'!$71:$81</definedName>
    <definedName name="Z_2668B240_F316_4BCB_8A0D_A6EECAE97D58_.wvu.Rows" localSheetId="18" hidden="1">'Sch-7'!$19:$23</definedName>
    <definedName name="Z_2668B240_F316_4BCB_8A0D_A6EECAE97D58_.wvu.Rows" localSheetId="19" hidden="1">'Sch-8'!$18:$26</definedName>
    <definedName name="Z_2668B240_F316_4BCB_8A0D_A6EECAE97D58_.wvu.Rows" localSheetId="20" hidden="1">'Sche-8'!$18:$26</definedName>
    <definedName name="Z_27A45B7A_04F2_4516_B80B_5ED0825D4ED3_.wvu.PrintArea" localSheetId="27" hidden="1">'Bid Form 2nd Envelope'!$A$1:$F$84</definedName>
    <definedName name="Z_27A45B7A_04F2_4516_B80B_5ED0825D4ED3_.wvu.PrintArea" localSheetId="17" hidden="1">'Entry Tax'!$A$1:$E$16</definedName>
    <definedName name="Z_27A45B7A_04F2_4516_B80B_5ED0825D4ED3_.wvu.PrintArea" localSheetId="16" hidden="1">Octroi!$A$1:$E$16</definedName>
    <definedName name="Z_27A45B7A_04F2_4516_B80B_5ED0825D4ED3_.wvu.PrintArea" localSheetId="22" hidden="1">'Other Taxes &amp; Duties'!$A$1:$F$16</definedName>
    <definedName name="Z_2D00FBC4_B44C_45F2_933A_BDA8B3EEC59C_.wvu.PrintArea" localSheetId="1" hidden="1">INSTRUCTIONS!$A$1:$J$42</definedName>
    <definedName name="Z_2D00FBC4_B44C_45F2_933A_BDA8B3EEC59C_.wvu.PrintArea" localSheetId="13" hidden="1">'to be'!$A$3:$F$60</definedName>
    <definedName name="Z_2D00FBC4_B44C_45F2_933A_BDA8B3EEC59C_.wvu.Rows" localSheetId="1" hidden="1">INSTRUCTIONS!#REF!,INSTRUCTIONS!$44:$59</definedName>
    <definedName name="Z_3EF8CDE2_956B_4531_B662_E6DB5407DE1A_.wvu.Cols" localSheetId="27" hidden="1">'Bid Form 2nd Envelope'!$G:$I</definedName>
    <definedName name="Z_3EF8CDE2_956B_4531_B662_E6DB5407DE1A_.wvu.Cols" localSheetId="2" hidden="1">'Name of Bidder'!$A:$A,'Name of Bidder'!$E:$M</definedName>
    <definedName name="Z_3EF8CDE2_956B_4531_B662_E6DB5407DE1A_.wvu.Cols" localSheetId="25" hidden="1">'N-W (Cr.)'!$C:$C,'N-W (Cr.)'!$H:$H,'N-W (Cr.)'!$M:$M,'N-W (Cr.)'!$R:$R</definedName>
    <definedName name="Z_3EF8CDE2_956B_4531_B662_E6DB5407DE1A_.wvu.Cols" localSheetId="3" hidden="1">'Sch-1'!$W:$AL</definedName>
    <definedName name="Z_3EF8CDE2_956B_4531_B662_E6DB5407DE1A_.wvu.Cols" localSheetId="4" hidden="1">'Sch-2'!$P:$Y</definedName>
    <definedName name="Z_3EF8CDE2_956B_4531_B662_E6DB5407DE1A_.wvu.Cols" localSheetId="6" hidden="1">'Sch-4'!$U:$V</definedName>
    <definedName name="Z_3EF8CDE2_956B_4531_B662_E6DB5407DE1A_.wvu.Cols" localSheetId="14" hidden="1">'Sch-4(a)'!$I:$I</definedName>
    <definedName name="Z_3EF8CDE2_956B_4531_B662_E6DB5407DE1A_.wvu.Cols" localSheetId="15" hidden="1">'Sch-4(b)'!$I:$I</definedName>
    <definedName name="Z_3EF8CDE2_956B_4531_B662_E6DB5407DE1A_.wvu.Cols" localSheetId="8" hidden="1">'Sch-6 (Summary)'!$J:$J,'Sch-6 (Summary)'!$L:$L</definedName>
    <definedName name="Z_3EF8CDE2_956B_4531_B662_E6DB5407DE1A_.wvu.Cols" localSheetId="9" hidden="1">'Sch-6a (Letter of Discount)'!$K:$AU</definedName>
    <definedName name="Z_3EF8CDE2_956B_4531_B662_E6DB5407DE1A_.wvu.Cols" localSheetId="10" hidden="1">'Sch-6b (Summary after Discount)'!$F:$G,'Sch-6b (Summary after Discount)'!$J:$J</definedName>
    <definedName name="Z_3EF8CDE2_956B_4531_B662_E6DB5407DE1A_.wvu.Cols" localSheetId="11" hidden="1">'Sch-7(a)'!$O:$O</definedName>
    <definedName name="Z_3EF8CDE2_956B_4531_B662_E6DB5407DE1A_.wvu.Cols" localSheetId="12" hidden="1">'Sch-7(b)'!$O:$O</definedName>
    <definedName name="Z_3EF8CDE2_956B_4531_B662_E6DB5407DE1A_.wvu.Cols" localSheetId="13" hidden="1">'to be'!$G:$I</definedName>
    <definedName name="Z_3EF8CDE2_956B_4531_B662_E6DB5407DE1A_.wvu.PrintArea" localSheetId="24" hidden="1">'Attach-10'!$A$1:$E$27</definedName>
    <definedName name="Z_3EF8CDE2_956B_4531_B662_E6DB5407DE1A_.wvu.PrintArea" localSheetId="27" hidden="1">'Bid Form 2nd Envelope'!$A$1:$F$81</definedName>
    <definedName name="Z_3EF8CDE2_956B_4531_B662_E6DB5407DE1A_.wvu.PrintArea" localSheetId="17" hidden="1">'Entry Tax'!$A$1:$E$16</definedName>
    <definedName name="Z_3EF8CDE2_956B_4531_B662_E6DB5407DE1A_.wvu.PrintArea" localSheetId="1" hidden="1">INSTRUCTIONS!$A$1:$J$42</definedName>
    <definedName name="Z_3EF8CDE2_956B_4531_B662_E6DB5407DE1A_.wvu.PrintArea" localSheetId="2" hidden="1">'Name of Bidder'!$B$1:$D$45</definedName>
    <definedName name="Z_3EF8CDE2_956B_4531_B662_E6DB5407DE1A_.wvu.PrintArea" localSheetId="16" hidden="1">Octroi!$A$1:$E$16</definedName>
    <definedName name="Z_3EF8CDE2_956B_4531_B662_E6DB5407DE1A_.wvu.PrintArea" localSheetId="22" hidden="1">'Other Taxes &amp; Duties'!$A$1:$F$16</definedName>
    <definedName name="Z_3EF8CDE2_956B_4531_B662_E6DB5407DE1A_.wvu.PrintArea" localSheetId="3" hidden="1">'Sch-1'!$A$1:$V$26</definedName>
    <definedName name="Z_3EF8CDE2_956B_4531_B662_E6DB5407DE1A_.wvu.PrintArea" localSheetId="4" hidden="1">'Sch-2'!$A$1:$O$227</definedName>
    <definedName name="Z_3EF8CDE2_956B_4531_B662_E6DB5407DE1A_.wvu.PrintArea" localSheetId="5" hidden="1">'Sch-3 '!$A$1:$J$228</definedName>
    <definedName name="Z_3EF8CDE2_956B_4531_B662_E6DB5407DE1A_.wvu.PrintArea" localSheetId="6" hidden="1">'Sch-4'!$A$1:$S$181</definedName>
    <definedName name="Z_3EF8CDE2_956B_4531_B662_E6DB5407DE1A_.wvu.PrintArea" localSheetId="14" hidden="1">'Sch-4(a)'!$A$1:$G$34</definedName>
    <definedName name="Z_3EF8CDE2_956B_4531_B662_E6DB5407DE1A_.wvu.PrintArea" localSheetId="15" hidden="1">'Sch-4(b)'!$A$1:$G$35</definedName>
    <definedName name="Z_3EF8CDE2_956B_4531_B662_E6DB5407DE1A_.wvu.PrintArea" localSheetId="8" hidden="1">'Sch-6 (Summary)'!$A$1:$E$67</definedName>
    <definedName name="Z_3EF8CDE2_956B_4531_B662_E6DB5407DE1A_.wvu.PrintArea" localSheetId="9" hidden="1">'Sch-6a (Letter of Discount)'!$A$1:$J$54</definedName>
    <definedName name="Z_3EF8CDE2_956B_4531_B662_E6DB5407DE1A_.wvu.PrintArea" localSheetId="10" hidden="1">'Sch-6b (Summary after Discount)'!$A$1:$E$67</definedName>
    <definedName name="Z_3EF8CDE2_956B_4531_B662_E6DB5407DE1A_.wvu.PrintArea" localSheetId="11" hidden="1">'Sch-7(a)'!$A$1:$L$32</definedName>
    <definedName name="Z_3EF8CDE2_956B_4531_B662_E6DB5407DE1A_.wvu.PrintArea" localSheetId="12" hidden="1">'Sch-7(b)'!$A$1:$L$33</definedName>
    <definedName name="Z_3EF8CDE2_956B_4531_B662_E6DB5407DE1A_.wvu.PrintArea" localSheetId="13" hidden="1">'to be'!$A$1:$F$57</definedName>
    <definedName name="Z_3EF8CDE2_956B_4531_B662_E6DB5407DE1A_.wvu.PrintTitles" localSheetId="3" hidden="1">'Sch-1'!$15:$18</definedName>
    <definedName name="Z_3EF8CDE2_956B_4531_B662_E6DB5407DE1A_.wvu.PrintTitles" localSheetId="4" hidden="1">'Sch-2'!$14:$18</definedName>
    <definedName name="Z_3EF8CDE2_956B_4531_B662_E6DB5407DE1A_.wvu.PrintTitles" localSheetId="5" hidden="1">'Sch-3 '!$14:$18</definedName>
    <definedName name="Z_3EF8CDE2_956B_4531_B662_E6DB5407DE1A_.wvu.PrintTitles" localSheetId="6" hidden="1">'Sch-4'!$14:$16</definedName>
    <definedName name="Z_3EF8CDE2_956B_4531_B662_E6DB5407DE1A_.wvu.PrintTitles" localSheetId="8" hidden="1">'Sch-6 (Summary)'!$13:$13</definedName>
    <definedName name="Z_3EF8CDE2_956B_4531_B662_E6DB5407DE1A_.wvu.PrintTitles" localSheetId="10" hidden="1">'Sch-6b (Summary after Discount)'!$13:$13</definedName>
    <definedName name="Z_3EF8CDE2_956B_4531_B662_E6DB5407DE1A_.wvu.PrintTitles" localSheetId="13" hidden="1">'to be'!$15:$15</definedName>
    <definedName name="Z_3EF8CDE2_956B_4531_B662_E6DB5407DE1A_.wvu.Rows" localSheetId="1" hidden="1">INSTRUCTIONS!$44:$59</definedName>
    <definedName name="Z_3EF8CDE2_956B_4531_B662_E6DB5407DE1A_.wvu.Rows" localSheetId="2" hidden="1">'Name of Bidder'!$27:$32,'Name of Bidder'!$38:$39</definedName>
    <definedName name="Z_3EF8CDE2_956B_4531_B662_E6DB5407DE1A_.wvu.Rows" localSheetId="3" hidden="1">'Sch-1'!#REF!</definedName>
    <definedName name="Z_3EF8CDE2_956B_4531_B662_E6DB5407DE1A_.wvu.Rows" localSheetId="4" hidden="1">'Sch-2'!#REF!,'Sch-2'!#REF!</definedName>
    <definedName name="Z_3EF8CDE2_956B_4531_B662_E6DB5407DE1A_.wvu.Rows" localSheetId="5" hidden="1">'Sch-3 '!#REF!</definedName>
    <definedName name="Z_3EF8CDE2_956B_4531_B662_E6DB5407DE1A_.wvu.Rows" localSheetId="6" hidden="1">'Sch-4'!#REF!,'Sch-4'!#REF!,'Sch-4'!#REF!,'Sch-4'!#REF!</definedName>
    <definedName name="Z_3EF8CDE2_956B_4531_B662_E6DB5407DE1A_.wvu.Rows" localSheetId="8" hidden="1">'Sch-6 (Summary)'!$71:$75</definedName>
    <definedName name="Z_3EF8CDE2_956B_4531_B662_E6DB5407DE1A_.wvu.Rows" localSheetId="9" hidden="1">'Sch-6a (Letter of Discount)'!$43:$46,'Sch-6a (Letter of Discount)'!$66:$70,'Sch-6a (Letter of Discount)'!$87:$117</definedName>
    <definedName name="Z_3EF8CDE2_956B_4531_B662_E6DB5407DE1A_.wvu.Rows" localSheetId="10" hidden="1">'Sch-6b (Summary after Discount)'!$71:$81</definedName>
    <definedName name="Z_44F98182_4751_40D0_B0DC_1AB02BDCDA87_.wvu.Cols" localSheetId="27" hidden="1">'Bid Form 2nd Envelope'!$G:$I</definedName>
    <definedName name="Z_44F98182_4751_40D0_B0DC_1AB02BDCDA87_.wvu.Cols" localSheetId="2" hidden="1">'Name of Bidder'!$A:$A,'Name of Bidder'!$F:$M</definedName>
    <definedName name="Z_44F98182_4751_40D0_B0DC_1AB02BDCDA87_.wvu.Cols" localSheetId="25" hidden="1">'N-W (Cr.)'!$C:$C,'N-W (Cr.)'!$H:$H,'N-W (Cr.)'!$M:$M,'N-W (Cr.)'!$R:$R</definedName>
    <definedName name="Z_44F98182_4751_40D0_B0DC_1AB02BDCDA87_.wvu.Cols" localSheetId="3" hidden="1">'Sch-1'!$W:$AD</definedName>
    <definedName name="Z_44F98182_4751_40D0_B0DC_1AB02BDCDA87_.wvu.Cols" localSheetId="4" hidden="1">'Sch-2'!$P:$X</definedName>
    <definedName name="Z_44F98182_4751_40D0_B0DC_1AB02BDCDA87_.wvu.Cols" localSheetId="5" hidden="1">'Sch-3 '!$N:$P</definedName>
    <definedName name="Z_44F98182_4751_40D0_B0DC_1AB02BDCDA87_.wvu.Cols" localSheetId="6" hidden="1">'Sch-4'!$T:$V</definedName>
    <definedName name="Z_44F98182_4751_40D0_B0DC_1AB02BDCDA87_.wvu.Cols" localSheetId="14" hidden="1">'Sch-4(a)'!$I:$I</definedName>
    <definedName name="Z_44F98182_4751_40D0_B0DC_1AB02BDCDA87_.wvu.Cols" localSheetId="15" hidden="1">'Sch-4(b)'!$I:$I</definedName>
    <definedName name="Z_44F98182_4751_40D0_B0DC_1AB02BDCDA87_.wvu.Cols" localSheetId="8" hidden="1">'Sch-6 (Summary)'!$J:$J,'Sch-6 (Summary)'!$L:$L</definedName>
    <definedName name="Z_44F98182_4751_40D0_B0DC_1AB02BDCDA87_.wvu.Cols" localSheetId="9" hidden="1">'Sch-6a (Letter of Discount)'!$K:$AU</definedName>
    <definedName name="Z_44F98182_4751_40D0_B0DC_1AB02BDCDA87_.wvu.Cols" localSheetId="10" hidden="1">'Sch-6b (Summary after Discount)'!$F:$G,'Sch-6b (Summary after Discount)'!$J:$J</definedName>
    <definedName name="Z_44F98182_4751_40D0_B0DC_1AB02BDCDA87_.wvu.Cols" localSheetId="11" hidden="1">'Sch-7(a)'!$C:$D,'Sch-7(a)'!$I:$K,'Sch-7(a)'!$O:$O</definedName>
    <definedName name="Z_44F98182_4751_40D0_B0DC_1AB02BDCDA87_.wvu.Cols" localSheetId="12" hidden="1">'Sch-7(b)'!$C:$D,'Sch-7(b)'!$I:$K,'Sch-7(b)'!$O:$O</definedName>
    <definedName name="Z_44F98182_4751_40D0_B0DC_1AB02BDCDA87_.wvu.Cols" localSheetId="13" hidden="1">'to be'!$G:$I</definedName>
    <definedName name="Z_44F98182_4751_40D0_B0DC_1AB02BDCDA87_.wvu.FilterData" localSheetId="6" hidden="1">'Sch-4'!$M$18:$N$181</definedName>
    <definedName name="Z_44F98182_4751_40D0_B0DC_1AB02BDCDA87_.wvu.PrintArea" localSheetId="24" hidden="1">'Attach-10'!$A$1:$E$27</definedName>
    <definedName name="Z_44F98182_4751_40D0_B0DC_1AB02BDCDA87_.wvu.PrintArea" localSheetId="27" hidden="1">'Bid Form 2nd Envelope'!$A$1:$F$81</definedName>
    <definedName name="Z_44F98182_4751_40D0_B0DC_1AB02BDCDA87_.wvu.PrintArea" localSheetId="17" hidden="1">'Entry Tax'!$A$1:$E$16</definedName>
    <definedName name="Z_44F98182_4751_40D0_B0DC_1AB02BDCDA87_.wvu.PrintArea" localSheetId="1" hidden="1">INSTRUCTIONS!$A$1:$J$42</definedName>
    <definedName name="Z_44F98182_4751_40D0_B0DC_1AB02BDCDA87_.wvu.PrintArea" localSheetId="2" hidden="1">'Name of Bidder'!$B$1:$D$45</definedName>
    <definedName name="Z_44F98182_4751_40D0_B0DC_1AB02BDCDA87_.wvu.PrintArea" localSheetId="16" hidden="1">Octroi!$A$1:$E$16</definedName>
    <definedName name="Z_44F98182_4751_40D0_B0DC_1AB02BDCDA87_.wvu.PrintArea" localSheetId="22" hidden="1">'Other Taxes &amp; Duties'!$A$1:$F$16</definedName>
    <definedName name="Z_44F98182_4751_40D0_B0DC_1AB02BDCDA87_.wvu.PrintArea" localSheetId="3" hidden="1">'Sch-1'!$A$1:$V$41</definedName>
    <definedName name="Z_44F98182_4751_40D0_B0DC_1AB02BDCDA87_.wvu.PrintArea" localSheetId="4" hidden="1">'Sch-2'!$A$1:$O$249</definedName>
    <definedName name="Z_44F98182_4751_40D0_B0DC_1AB02BDCDA87_.wvu.PrintArea" localSheetId="5" hidden="1">'Sch-3 '!$A$1:$J$234</definedName>
    <definedName name="Z_44F98182_4751_40D0_B0DC_1AB02BDCDA87_.wvu.PrintArea" localSheetId="6" hidden="1">'Sch-4'!$A$1:$S$194</definedName>
    <definedName name="Z_44F98182_4751_40D0_B0DC_1AB02BDCDA87_.wvu.PrintArea" localSheetId="14" hidden="1">'Sch-4(a)'!$A$1:$G$34</definedName>
    <definedName name="Z_44F98182_4751_40D0_B0DC_1AB02BDCDA87_.wvu.PrintArea" localSheetId="15" hidden="1">'Sch-4(b)'!$A$1:$G$35</definedName>
    <definedName name="Z_44F98182_4751_40D0_B0DC_1AB02BDCDA87_.wvu.PrintArea" localSheetId="8" hidden="1">'Sch-6 (Summary)'!$A$1:$E$67</definedName>
    <definedName name="Z_44F98182_4751_40D0_B0DC_1AB02BDCDA87_.wvu.PrintArea" localSheetId="9" hidden="1">'Sch-6a (Letter of Discount)'!$A$1:$J$54</definedName>
    <definedName name="Z_44F98182_4751_40D0_B0DC_1AB02BDCDA87_.wvu.PrintArea" localSheetId="10" hidden="1">'Sch-6b (Summary after Discount)'!$A$1:$E$67</definedName>
    <definedName name="Z_44F98182_4751_40D0_B0DC_1AB02BDCDA87_.wvu.PrintArea" localSheetId="11" hidden="1">'Sch-7(a)'!$A$1:$L$32</definedName>
    <definedName name="Z_44F98182_4751_40D0_B0DC_1AB02BDCDA87_.wvu.PrintArea" localSheetId="12" hidden="1">'Sch-7(b)'!$A$1:$L$33</definedName>
    <definedName name="Z_44F98182_4751_40D0_B0DC_1AB02BDCDA87_.wvu.PrintArea" localSheetId="13" hidden="1">'to be'!$A$1:$F$57</definedName>
    <definedName name="Z_44F98182_4751_40D0_B0DC_1AB02BDCDA87_.wvu.PrintTitles" localSheetId="3" hidden="1">'Sch-1'!$15:$18</definedName>
    <definedName name="Z_44F98182_4751_40D0_B0DC_1AB02BDCDA87_.wvu.PrintTitles" localSheetId="4" hidden="1">'Sch-2'!$14:$18</definedName>
    <definedName name="Z_44F98182_4751_40D0_B0DC_1AB02BDCDA87_.wvu.PrintTitles" localSheetId="5" hidden="1">'Sch-3 '!$14:$18</definedName>
    <definedName name="Z_44F98182_4751_40D0_B0DC_1AB02BDCDA87_.wvu.PrintTitles" localSheetId="6" hidden="1">'Sch-4'!$14:$16</definedName>
    <definedName name="Z_44F98182_4751_40D0_B0DC_1AB02BDCDA87_.wvu.PrintTitles" localSheetId="8" hidden="1">'Sch-6 (Summary)'!$13:$13</definedName>
    <definedName name="Z_44F98182_4751_40D0_B0DC_1AB02BDCDA87_.wvu.PrintTitles" localSheetId="10" hidden="1">'Sch-6b (Summary after Discount)'!$13:$13</definedName>
    <definedName name="Z_44F98182_4751_40D0_B0DC_1AB02BDCDA87_.wvu.PrintTitles" localSheetId="13" hidden="1">'to be'!$15:$15</definedName>
    <definedName name="Z_44F98182_4751_40D0_B0DC_1AB02BDCDA87_.wvu.Rows" localSheetId="27" hidden="1">'Bid Form 2nd Envelope'!$38:$46</definedName>
    <definedName name="Z_44F98182_4751_40D0_B0DC_1AB02BDCDA87_.wvu.Rows" localSheetId="1" hidden="1">INSTRUCTIONS!$44:$59</definedName>
    <definedName name="Z_44F98182_4751_40D0_B0DC_1AB02BDCDA87_.wvu.Rows" localSheetId="2" hidden="1">'Name of Bidder'!$27:$32,'Name of Bidder'!$38:$39</definedName>
    <definedName name="Z_44F98182_4751_40D0_B0DC_1AB02BDCDA87_.wvu.Rows" localSheetId="3" hidden="1">'Sch-1'!#REF!,'Sch-1'!#REF!,'Sch-1'!#REF!,'Sch-1'!#REF!,'Sch-1'!#REF!,'Sch-1'!#REF!,'Sch-1'!#REF!,'Sch-1'!#REF!,'Sch-1'!#REF!,'Sch-1'!#REF!,'Sch-1'!#REF!,'Sch-1'!#REF!,'Sch-1'!#REF!,'Sch-1'!#REF!,'Sch-1'!#REF!,'Sch-1'!#REF!,'Sch-1'!$20:$26</definedName>
    <definedName name="Z_44F98182_4751_40D0_B0DC_1AB02BDCDA87_.wvu.Rows" localSheetId="4" hidden="1">'Sch-2'!$19:$19,'Sch-2'!#REF!,'Sch-2'!#REF!,'Sch-2'!#REF!,'Sch-2'!#REF!,'Sch-2'!#REF!,'Sch-2'!#REF!,'Sch-2'!#REF!,'Sch-2'!#REF!,'Sch-2'!#REF!,'Sch-2'!#REF!,'Sch-2'!#REF!,'Sch-2'!#REF!,'Sch-2'!#REF!,'Sch-2'!#REF!,'Sch-2'!#REF!,'Sch-2'!#REF!,'Sch-2'!#REF!,'Sch-2'!#REF!,'Sch-2'!$228:$236</definedName>
    <definedName name="Z_44F98182_4751_40D0_B0DC_1AB02BDCDA87_.wvu.Rows" localSheetId="5" hidden="1">'Sch-3 '!$21:$21,'Sch-3 '!$23:$23,'Sch-3 '!#REF!,'Sch-3 '!#REF!,'Sch-3 '!#REF!,'Sch-3 '!#REF!,'Sch-3 '!#REF!,'Sch-3 '!#REF!,'Sch-3 '!#REF!,'Sch-3 '!#REF!,'Sch-3 '!#REF!,'Sch-3 '!#REF!,'Sch-3 '!#REF!,'Sch-3 '!#REF!,'Sch-3 '!#REF!,'Sch-3 '!#REF!,'Sch-3 '!#REF!,'Sch-3 '!#REF!,'Sch-3 '!#REF!</definedName>
    <definedName name="Z_44F98182_4751_40D0_B0DC_1AB02BDCDA87_.wvu.Rows" localSheetId="6" hidden="1">'Sch-4'!#REF!,'Sch-4'!#REF!,'Sch-4'!#REF!,'Sch-4'!#REF!,'Sch-4'!#REF!,'Sch-4'!#REF!,'Sch-4'!#REF!,'Sch-4'!#REF!,'Sch-4'!#REF!,'Sch-4'!#REF!,'Sch-4'!#REF!,'Sch-4'!#REF!,'Sch-4'!#REF!,'Sch-4'!#REF!,'Sch-4'!#REF!,'Sch-4'!#REF!,'Sch-4'!#REF!,'Sch-4'!#REF!,'Sch-4'!#REF!,'Sch-4'!#REF!,'Sch-4'!#REF!</definedName>
    <definedName name="Z_44F98182_4751_40D0_B0DC_1AB02BDCDA87_.wvu.Rows" localSheetId="14" hidden="1">'Sch-4(a)'!$19:$19,'Sch-4(a)'!$21:$23</definedName>
    <definedName name="Z_44F98182_4751_40D0_B0DC_1AB02BDCDA87_.wvu.Rows" localSheetId="15" hidden="1">'Sch-4(b)'!$18:$18,'Sch-4(b)'!$20:$23</definedName>
    <definedName name="Z_44F98182_4751_40D0_B0DC_1AB02BDCDA87_.wvu.Rows" localSheetId="8" hidden="1">'Sch-6 (Summary)'!$71:$75</definedName>
    <definedName name="Z_44F98182_4751_40D0_B0DC_1AB02BDCDA87_.wvu.Rows" localSheetId="9" hidden="1">'Sch-6a (Letter of Discount)'!$43:$46,'Sch-6a (Letter of Discount)'!$66:$70,'Sch-6a (Letter of Discount)'!$87:$117</definedName>
    <definedName name="Z_44F98182_4751_40D0_B0DC_1AB02BDCDA87_.wvu.Rows" localSheetId="10" hidden="1">'Sch-6b (Summary after Discount)'!$71:$81</definedName>
    <definedName name="Z_4F65FF32_EC61_4022_A399_2986D7B6B8B3_.wvu.Cols" localSheetId="27" hidden="1">'Bid Form 2nd Envelope'!$Z:$AJ</definedName>
    <definedName name="Z_4F65FF32_EC61_4022_A399_2986D7B6B8B3_.wvu.PrintArea" localSheetId="27" hidden="1">'Bid Form 2nd Envelope'!$A$1:$F$84</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22" hidden="1">'Other Taxes &amp; Duties'!$A$1:$F$16</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22" hidden="1">'Other Taxes &amp; Duties'!$A$1:$F$16</definedName>
    <definedName name="Z_625B092B_A053_4AD9_A7D6_A52DF6D3D827_.wvu.Cols" localSheetId="27" hidden="1">'Bid Form 2nd Envelope'!$G:$I</definedName>
    <definedName name="Z_625B092B_A053_4AD9_A7D6_A52DF6D3D827_.wvu.Cols" localSheetId="2" hidden="1">'Name of Bidder'!$A:$A,'Name of Bidder'!$F:$M</definedName>
    <definedName name="Z_625B092B_A053_4AD9_A7D6_A52DF6D3D827_.wvu.Cols" localSheetId="25" hidden="1">'N-W (Cr.)'!$C:$C,'N-W (Cr.)'!$H:$H,'N-W (Cr.)'!$M:$M,'N-W (Cr.)'!$R:$R</definedName>
    <definedName name="Z_625B092B_A053_4AD9_A7D6_A52DF6D3D827_.wvu.Cols" localSheetId="3" hidden="1">'Sch-1'!$W:$AH</definedName>
    <definedName name="Z_625B092B_A053_4AD9_A7D6_A52DF6D3D827_.wvu.Cols" localSheetId="4" hidden="1">'Sch-2'!$P:$T</definedName>
    <definedName name="Z_625B092B_A053_4AD9_A7D6_A52DF6D3D827_.wvu.Cols" localSheetId="5" hidden="1">'Sch-3 '!$N:$P</definedName>
    <definedName name="Z_625B092B_A053_4AD9_A7D6_A52DF6D3D827_.wvu.Cols" localSheetId="6" hidden="1">'Sch-4'!$T:$AB</definedName>
    <definedName name="Z_625B092B_A053_4AD9_A7D6_A52DF6D3D827_.wvu.Cols" localSheetId="14" hidden="1">'Sch-4(a)'!$I:$I</definedName>
    <definedName name="Z_625B092B_A053_4AD9_A7D6_A52DF6D3D827_.wvu.Cols" localSheetId="15" hidden="1">'Sch-4(b)'!$I:$I</definedName>
    <definedName name="Z_625B092B_A053_4AD9_A7D6_A52DF6D3D827_.wvu.Cols" localSheetId="8" hidden="1">'Sch-6 (Summary)'!$J:$J,'Sch-6 (Summary)'!$L:$L</definedName>
    <definedName name="Z_625B092B_A053_4AD9_A7D6_A52DF6D3D827_.wvu.Cols" localSheetId="10" hidden="1">'Sch-6b (Summary after Discount)'!$F:$G,'Sch-6b (Summary after Discount)'!$J:$J</definedName>
    <definedName name="Z_625B092B_A053_4AD9_A7D6_A52DF6D3D827_.wvu.Cols" localSheetId="18" hidden="1">'Sch-7'!$K:$K</definedName>
    <definedName name="Z_625B092B_A053_4AD9_A7D6_A52DF6D3D827_.wvu.Cols" localSheetId="11" hidden="1">'Sch-7(a)'!$C:$D,'Sch-7(a)'!$I:$K,'Sch-7(a)'!$O:$O</definedName>
    <definedName name="Z_625B092B_A053_4AD9_A7D6_A52DF6D3D827_.wvu.Cols" localSheetId="12" hidden="1">'Sch-7(b)'!$C:$D,'Sch-7(b)'!$I:$K,'Sch-7(b)'!$O:$O</definedName>
    <definedName name="Z_625B092B_A053_4AD9_A7D6_A52DF6D3D827_.wvu.Cols" localSheetId="19" hidden="1">'Sch-8'!$K:$K</definedName>
    <definedName name="Z_625B092B_A053_4AD9_A7D6_A52DF6D3D827_.wvu.Cols" localSheetId="21" hidden="1">'Sch-9'!$K:$K</definedName>
    <definedName name="Z_625B092B_A053_4AD9_A7D6_A52DF6D3D827_.wvu.Cols" localSheetId="20" hidden="1">'Sche-8'!$K:$K</definedName>
    <definedName name="Z_625B092B_A053_4AD9_A7D6_A52DF6D3D827_.wvu.Cols" localSheetId="13" hidden="1">'to be'!$G:$I</definedName>
    <definedName name="Z_625B092B_A053_4AD9_A7D6_A52DF6D3D827_.wvu.FilterData" localSheetId="6" hidden="1">'Sch-4'!$M$18:$N$181</definedName>
    <definedName name="Z_625B092B_A053_4AD9_A7D6_A52DF6D3D827_.wvu.PrintArea" localSheetId="24" hidden="1">'Attach-10'!$A$1:$E$27</definedName>
    <definedName name="Z_625B092B_A053_4AD9_A7D6_A52DF6D3D827_.wvu.PrintArea" localSheetId="27" hidden="1">'Bid Form 2nd Envelope'!$A$1:$F$81</definedName>
    <definedName name="Z_625B092B_A053_4AD9_A7D6_A52DF6D3D827_.wvu.PrintArea" localSheetId="17" hidden="1">'Entry Tax'!$A$1:$E$16</definedName>
    <definedName name="Z_625B092B_A053_4AD9_A7D6_A52DF6D3D827_.wvu.PrintArea" localSheetId="1" hidden="1">INSTRUCTIONS!$A$1:$J$42</definedName>
    <definedName name="Z_625B092B_A053_4AD9_A7D6_A52DF6D3D827_.wvu.PrintArea" localSheetId="2" hidden="1">'Name of Bidder'!$B$1:$D$45</definedName>
    <definedName name="Z_625B092B_A053_4AD9_A7D6_A52DF6D3D827_.wvu.PrintArea" localSheetId="16" hidden="1">Octroi!$A$1:$E$16</definedName>
    <definedName name="Z_625B092B_A053_4AD9_A7D6_A52DF6D3D827_.wvu.PrintArea" localSheetId="22" hidden="1">'Other Taxes &amp; Duties'!$A$1:$F$16</definedName>
    <definedName name="Z_625B092B_A053_4AD9_A7D6_A52DF6D3D827_.wvu.PrintArea" localSheetId="3" hidden="1">'Sch-1'!$A$1:$V$41</definedName>
    <definedName name="Z_625B092B_A053_4AD9_A7D6_A52DF6D3D827_.wvu.PrintArea" localSheetId="4" hidden="1">'Sch-2'!$A$1:$O$250</definedName>
    <definedName name="Z_625B092B_A053_4AD9_A7D6_A52DF6D3D827_.wvu.PrintArea" localSheetId="5" hidden="1">'Sch-3 '!$A$1:$M$234</definedName>
    <definedName name="Z_625B092B_A053_4AD9_A7D6_A52DF6D3D827_.wvu.PrintArea" localSheetId="6" hidden="1">'Sch-4'!$A$1:$S$192</definedName>
    <definedName name="Z_625B092B_A053_4AD9_A7D6_A52DF6D3D827_.wvu.PrintArea" localSheetId="14" hidden="1">'Sch-4(a)'!$A$1:$G$34</definedName>
    <definedName name="Z_625B092B_A053_4AD9_A7D6_A52DF6D3D827_.wvu.PrintArea" localSheetId="15" hidden="1">'Sch-4(b)'!$A$1:$G$35</definedName>
    <definedName name="Z_625B092B_A053_4AD9_A7D6_A52DF6D3D827_.wvu.PrintArea" localSheetId="8" hidden="1">'Sch-6 (Summary)'!$A$1:$E$67</definedName>
    <definedName name="Z_625B092B_A053_4AD9_A7D6_A52DF6D3D827_.wvu.PrintArea" localSheetId="9" hidden="1">'Sch-6a (Letter of Discount)'!$A$1:$J$54</definedName>
    <definedName name="Z_625B092B_A053_4AD9_A7D6_A52DF6D3D827_.wvu.PrintArea" localSheetId="10" hidden="1">'Sch-6b (Summary after Discount)'!$A$1:$E$67</definedName>
    <definedName name="Z_625B092B_A053_4AD9_A7D6_A52DF6D3D827_.wvu.PrintArea" localSheetId="18" hidden="1">'Sch-7'!$A$1:$H$27</definedName>
    <definedName name="Z_625B092B_A053_4AD9_A7D6_A52DF6D3D827_.wvu.PrintArea" localSheetId="11" hidden="1">'Sch-7(a)'!$A$1:$L$32</definedName>
    <definedName name="Z_625B092B_A053_4AD9_A7D6_A52DF6D3D827_.wvu.PrintArea" localSheetId="12" hidden="1">'Sch-7(b)'!$A$1:$L$33</definedName>
    <definedName name="Z_625B092B_A053_4AD9_A7D6_A52DF6D3D827_.wvu.PrintArea" localSheetId="13" hidden="1">'to be'!$A$1:$F$57</definedName>
    <definedName name="Z_625B092B_A053_4AD9_A7D6_A52DF6D3D827_.wvu.PrintTitles" localSheetId="3" hidden="1">'Sch-1'!$15:$18</definedName>
    <definedName name="Z_625B092B_A053_4AD9_A7D6_A52DF6D3D827_.wvu.PrintTitles" localSheetId="4" hidden="1">'Sch-2'!$14:$18</definedName>
    <definedName name="Z_625B092B_A053_4AD9_A7D6_A52DF6D3D827_.wvu.PrintTitles" localSheetId="5" hidden="1">'Sch-3 '!$14:$18</definedName>
    <definedName name="Z_625B092B_A053_4AD9_A7D6_A52DF6D3D827_.wvu.PrintTitles" localSheetId="6" hidden="1">'Sch-4'!$14:$16</definedName>
    <definedName name="Z_625B092B_A053_4AD9_A7D6_A52DF6D3D827_.wvu.PrintTitles" localSheetId="8" hidden="1">'Sch-6 (Summary)'!$13:$13</definedName>
    <definedName name="Z_625B092B_A053_4AD9_A7D6_A52DF6D3D827_.wvu.PrintTitles" localSheetId="10" hidden="1">'Sch-6b (Summary after Discount)'!$13:$13</definedName>
    <definedName name="Z_625B092B_A053_4AD9_A7D6_A52DF6D3D827_.wvu.PrintTitles" localSheetId="13" hidden="1">'to be'!$15:$15</definedName>
    <definedName name="Z_625B092B_A053_4AD9_A7D6_A52DF6D3D827_.wvu.Rows" localSheetId="27" hidden="1">'Bid Form 2nd Envelope'!$38:$46</definedName>
    <definedName name="Z_625B092B_A053_4AD9_A7D6_A52DF6D3D827_.wvu.Rows" localSheetId="1" hidden="1">INSTRUCTIONS!$35:$35,INSTRUCTIONS!$44:$59</definedName>
    <definedName name="Z_625B092B_A053_4AD9_A7D6_A52DF6D3D827_.wvu.Rows" localSheetId="2" hidden="1">'Name of Bidder'!$27:$32,'Name of Bidder'!$38:$39</definedName>
    <definedName name="Z_625B092B_A053_4AD9_A7D6_A52DF6D3D827_.wvu.Rows" localSheetId="14" hidden="1">'Sch-4(a)'!$19:$19,'Sch-4(a)'!$21:$23</definedName>
    <definedName name="Z_625B092B_A053_4AD9_A7D6_A52DF6D3D827_.wvu.Rows" localSheetId="15" hidden="1">'Sch-4(b)'!$18:$18,'Sch-4(b)'!$20:$23</definedName>
    <definedName name="Z_625B092B_A053_4AD9_A7D6_A52DF6D3D827_.wvu.Rows" localSheetId="8" hidden="1">'Sch-6 (Summary)'!$32:$46,'Sch-6 (Summary)'!$71:$75</definedName>
    <definedName name="Z_625B092B_A053_4AD9_A7D6_A52DF6D3D827_.wvu.Rows" localSheetId="9" hidden="1">'Sch-6a (Letter of Discount)'!$24:$25,'Sch-6a (Letter of Discount)'!$28:$29,'Sch-6a (Letter of Discount)'!$35:$36,'Sch-6a (Letter of Discount)'!$39:$40,'Sch-6a (Letter of Discount)'!$43:$44,'Sch-6a (Letter of Discount)'!$66:$70,'Sch-6a (Letter of Discount)'!$87:$117</definedName>
    <definedName name="Z_625B092B_A053_4AD9_A7D6_A52DF6D3D827_.wvu.Rows" localSheetId="10" hidden="1">'Sch-6b (Summary after Discount)'!$42:$56,'Sch-6b (Summary after Discount)'!$71:$81</definedName>
    <definedName name="Z_625B092B_A053_4AD9_A7D6_A52DF6D3D827_.wvu.Rows" localSheetId="18" hidden="1">'Sch-7'!$19:$23</definedName>
    <definedName name="Z_625B092B_A053_4AD9_A7D6_A52DF6D3D827_.wvu.Rows" localSheetId="19" hidden="1">'Sch-8'!$18:$26</definedName>
    <definedName name="Z_625B092B_A053_4AD9_A7D6_A52DF6D3D827_.wvu.Rows" localSheetId="20" hidden="1">'Sche-8'!$18:$26</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22" hidden="1">'Other Taxes &amp; Duties'!$A$1:$F$16</definedName>
    <definedName name="Z_6B2C1320_5106_401D_86E8_03FFC7419150_.wvu.PrintArea" localSheetId="24" hidden="1">'Attach-10'!$A$1:$E$27</definedName>
    <definedName name="Z_7527CCC4_C8B6_482F_90D5_BF554E282AAA_.wvu.PrintArea" localSheetId="27" hidden="1">'Bid Form 2nd Envelope'!$A$1:$F$84</definedName>
    <definedName name="Z_7527CCC4_C8B6_482F_90D5_BF554E282AAA_.wvu.PrintArea" localSheetId="17" hidden="1">'Entry Tax'!$A$1:$E$16</definedName>
    <definedName name="Z_7527CCC4_C8B6_482F_90D5_BF554E282AAA_.wvu.PrintArea" localSheetId="16" hidden="1">Octroi!$A$1:$E$16</definedName>
    <definedName name="Z_7527CCC4_C8B6_482F_90D5_BF554E282AAA_.wvu.PrintArea" localSheetId="22" hidden="1">'Other Taxes &amp; Duties'!$A$1:$F$16</definedName>
    <definedName name="Z_7EC2336F_DFFC_4BBA_9A7C_AB4BF7510D26_.wvu.Cols" localSheetId="27" hidden="1">'Bid Form 2nd Envelope'!$G:$I</definedName>
    <definedName name="Z_7EC2336F_DFFC_4BBA_9A7C_AB4BF7510D26_.wvu.Cols" localSheetId="2" hidden="1">'Name of Bidder'!$A:$A,'Name of Bidder'!$F:$M</definedName>
    <definedName name="Z_7EC2336F_DFFC_4BBA_9A7C_AB4BF7510D26_.wvu.Cols" localSheetId="25" hidden="1">'N-W (Cr.)'!$C:$C,'N-W (Cr.)'!$H:$H,'N-W (Cr.)'!$M:$M,'N-W (Cr.)'!$R:$R</definedName>
    <definedName name="Z_7EC2336F_DFFC_4BBA_9A7C_AB4BF7510D26_.wvu.Cols" localSheetId="3" hidden="1">'Sch-1'!$F:$I,'Sch-1'!$W:$AN</definedName>
    <definedName name="Z_7EC2336F_DFFC_4BBA_9A7C_AB4BF7510D26_.wvu.Cols" localSheetId="4" hidden="1">'Sch-2'!$P:$AB</definedName>
    <definedName name="Z_7EC2336F_DFFC_4BBA_9A7C_AB4BF7510D26_.wvu.Cols" localSheetId="5" hidden="1">'Sch-3 '!$K:$AH</definedName>
    <definedName name="Z_7EC2336F_DFFC_4BBA_9A7C_AB4BF7510D26_.wvu.Cols" localSheetId="6" hidden="1">'Sch-4'!$O:$Q,'Sch-4'!$T:$AR</definedName>
    <definedName name="Z_7EC2336F_DFFC_4BBA_9A7C_AB4BF7510D26_.wvu.Cols" localSheetId="14" hidden="1">'Sch-4(a)'!$I:$I</definedName>
    <definedName name="Z_7EC2336F_DFFC_4BBA_9A7C_AB4BF7510D26_.wvu.Cols" localSheetId="15" hidden="1">'Sch-4(b)'!$I:$I</definedName>
    <definedName name="Z_7EC2336F_DFFC_4BBA_9A7C_AB4BF7510D26_.wvu.Cols" localSheetId="8" hidden="1">'Sch-6 (Summary)'!$J:$J,'Sch-6 (Summary)'!$L:$L</definedName>
    <definedName name="Z_7EC2336F_DFFC_4BBA_9A7C_AB4BF7510D26_.wvu.Cols" localSheetId="9" hidden="1">'Sch-6a (Letter of Discount)'!$K:$AV</definedName>
    <definedName name="Z_7EC2336F_DFFC_4BBA_9A7C_AB4BF7510D26_.wvu.Cols" localSheetId="10" hidden="1">'Sch-6b (Summary after Discount)'!$F:$G,'Sch-6b (Summary after Discount)'!$J:$J</definedName>
    <definedName name="Z_7EC2336F_DFFC_4BBA_9A7C_AB4BF7510D26_.wvu.Cols" localSheetId="18" hidden="1">'Sch-7'!$K:$K</definedName>
    <definedName name="Z_7EC2336F_DFFC_4BBA_9A7C_AB4BF7510D26_.wvu.Cols" localSheetId="11" hidden="1">'Sch-7(a)'!$C:$D,'Sch-7(a)'!$I:$K,'Sch-7(a)'!$O:$O</definedName>
    <definedName name="Z_7EC2336F_DFFC_4BBA_9A7C_AB4BF7510D26_.wvu.Cols" localSheetId="12" hidden="1">'Sch-7(b)'!$C:$D,'Sch-7(b)'!$I:$K,'Sch-7(b)'!$O:$O</definedName>
    <definedName name="Z_7EC2336F_DFFC_4BBA_9A7C_AB4BF7510D26_.wvu.Cols" localSheetId="19" hidden="1">'Sch-8'!$K:$K</definedName>
    <definedName name="Z_7EC2336F_DFFC_4BBA_9A7C_AB4BF7510D26_.wvu.Cols" localSheetId="21" hidden="1">'Sch-9'!$K:$K</definedName>
    <definedName name="Z_7EC2336F_DFFC_4BBA_9A7C_AB4BF7510D26_.wvu.Cols" localSheetId="20" hidden="1">'Sche-8'!$K:$K</definedName>
    <definedName name="Z_7EC2336F_DFFC_4BBA_9A7C_AB4BF7510D26_.wvu.Cols" localSheetId="13" hidden="1">'to be'!$G:$I</definedName>
    <definedName name="Z_7EC2336F_DFFC_4BBA_9A7C_AB4BF7510D26_.wvu.FilterData" localSheetId="3" hidden="1">'Sch-1'!$J$1:$J$43</definedName>
    <definedName name="Z_7EC2336F_DFFC_4BBA_9A7C_AB4BF7510D26_.wvu.FilterData" localSheetId="4" hidden="1">'Sch-2'!$J$1:$J$251</definedName>
    <definedName name="Z_7EC2336F_DFFC_4BBA_9A7C_AB4BF7510D26_.wvu.FilterData" localSheetId="5" hidden="1">'Sch-3 '!$F$1:$F$234</definedName>
    <definedName name="Z_7EC2336F_DFFC_4BBA_9A7C_AB4BF7510D26_.wvu.FilterData" localSheetId="6" hidden="1">'Sch-4'!$H$1:$H$261</definedName>
    <definedName name="Z_7EC2336F_DFFC_4BBA_9A7C_AB4BF7510D26_.wvu.PrintArea" localSheetId="24" hidden="1">'Attach-10'!$A$1:$E$27</definedName>
    <definedName name="Z_7EC2336F_DFFC_4BBA_9A7C_AB4BF7510D26_.wvu.PrintArea" localSheetId="27" hidden="1">'Bid Form 2nd Envelope'!$A$1:$F$81</definedName>
    <definedName name="Z_7EC2336F_DFFC_4BBA_9A7C_AB4BF7510D26_.wvu.PrintArea" localSheetId="17" hidden="1">'Entry Tax'!$A$1:$E$16</definedName>
    <definedName name="Z_7EC2336F_DFFC_4BBA_9A7C_AB4BF7510D26_.wvu.PrintArea" localSheetId="1" hidden="1">INSTRUCTIONS!$A$1:$J$42</definedName>
    <definedName name="Z_7EC2336F_DFFC_4BBA_9A7C_AB4BF7510D26_.wvu.PrintArea" localSheetId="2" hidden="1">'Name of Bidder'!$B$1:$D$45</definedName>
    <definedName name="Z_7EC2336F_DFFC_4BBA_9A7C_AB4BF7510D26_.wvu.PrintArea" localSheetId="16" hidden="1">Octroi!$A$1:$E$16</definedName>
    <definedName name="Z_7EC2336F_DFFC_4BBA_9A7C_AB4BF7510D26_.wvu.PrintArea" localSheetId="22" hidden="1">'Other Taxes &amp; Duties'!$A$1:$F$16</definedName>
    <definedName name="Z_7EC2336F_DFFC_4BBA_9A7C_AB4BF7510D26_.wvu.PrintArea" localSheetId="3" hidden="1">'Sch-1'!$A$1:$V$41</definedName>
    <definedName name="Z_7EC2336F_DFFC_4BBA_9A7C_AB4BF7510D26_.wvu.PrintArea" localSheetId="23" hidden="1">'Sch-10'!$A$1:$E$25</definedName>
    <definedName name="Z_7EC2336F_DFFC_4BBA_9A7C_AB4BF7510D26_.wvu.PrintArea" localSheetId="26" hidden="1">'Sch-12'!$A$1:$H$27</definedName>
    <definedName name="Z_7EC2336F_DFFC_4BBA_9A7C_AB4BF7510D26_.wvu.PrintArea" localSheetId="4" hidden="1">'Sch-2'!$A$1:$O$250</definedName>
    <definedName name="Z_7EC2336F_DFFC_4BBA_9A7C_AB4BF7510D26_.wvu.PrintArea" localSheetId="5" hidden="1">'Sch-3 '!$A$1:$S$234</definedName>
    <definedName name="Z_7EC2336F_DFFC_4BBA_9A7C_AB4BF7510D26_.wvu.PrintArea" localSheetId="6" hidden="1">'Sch-4'!$A$1:$S$192</definedName>
    <definedName name="Z_7EC2336F_DFFC_4BBA_9A7C_AB4BF7510D26_.wvu.PrintArea" localSheetId="14" hidden="1">'Sch-4(a)'!$A$1:$G$34</definedName>
    <definedName name="Z_7EC2336F_DFFC_4BBA_9A7C_AB4BF7510D26_.wvu.PrintArea" localSheetId="15" hidden="1">'Sch-4(b)'!$A$1:$G$35</definedName>
    <definedName name="Z_7EC2336F_DFFC_4BBA_9A7C_AB4BF7510D26_.wvu.PrintArea" localSheetId="7" hidden="1">'Sch-5'!$A$1:$G$41</definedName>
    <definedName name="Z_7EC2336F_DFFC_4BBA_9A7C_AB4BF7510D26_.wvu.PrintArea" localSheetId="8" hidden="1">'Sch-6 (Summary)'!$A$1:$E$67</definedName>
    <definedName name="Z_7EC2336F_DFFC_4BBA_9A7C_AB4BF7510D26_.wvu.PrintArea" localSheetId="9" hidden="1">'Sch-6a (Letter of Discount)'!$A$1:$J$54</definedName>
    <definedName name="Z_7EC2336F_DFFC_4BBA_9A7C_AB4BF7510D26_.wvu.PrintArea" localSheetId="10" hidden="1">'Sch-6b (Summary after Discount)'!$A$1:$E$67</definedName>
    <definedName name="Z_7EC2336F_DFFC_4BBA_9A7C_AB4BF7510D26_.wvu.PrintArea" localSheetId="18" hidden="1">'Sch-7'!$A$1:$H$27</definedName>
    <definedName name="Z_7EC2336F_DFFC_4BBA_9A7C_AB4BF7510D26_.wvu.PrintArea" localSheetId="11" hidden="1">'Sch-7(a)'!$A$1:$L$32</definedName>
    <definedName name="Z_7EC2336F_DFFC_4BBA_9A7C_AB4BF7510D26_.wvu.PrintArea" localSheetId="12" hidden="1">'Sch-7(b)'!$A$1:$L$33</definedName>
    <definedName name="Z_7EC2336F_DFFC_4BBA_9A7C_AB4BF7510D26_.wvu.PrintArea" localSheetId="13" hidden="1">'to be'!$A$1:$F$57</definedName>
    <definedName name="Z_7EC2336F_DFFC_4BBA_9A7C_AB4BF7510D26_.wvu.PrintTitles" localSheetId="3" hidden="1">'Sch-1'!$15:$18</definedName>
    <definedName name="Z_7EC2336F_DFFC_4BBA_9A7C_AB4BF7510D26_.wvu.PrintTitles" localSheetId="4" hidden="1">'Sch-2'!$14:$18</definedName>
    <definedName name="Z_7EC2336F_DFFC_4BBA_9A7C_AB4BF7510D26_.wvu.PrintTitles" localSheetId="5" hidden="1">'Sch-3 '!$14:$18</definedName>
    <definedName name="Z_7EC2336F_DFFC_4BBA_9A7C_AB4BF7510D26_.wvu.PrintTitles" localSheetId="6" hidden="1">'Sch-4'!$14:$16</definedName>
    <definedName name="Z_7EC2336F_DFFC_4BBA_9A7C_AB4BF7510D26_.wvu.PrintTitles" localSheetId="8" hidden="1">'Sch-6 (Summary)'!$13:$13</definedName>
    <definedName name="Z_7EC2336F_DFFC_4BBA_9A7C_AB4BF7510D26_.wvu.PrintTitles" localSheetId="10" hidden="1">'Sch-6b (Summary after Discount)'!$13:$13</definedName>
    <definedName name="Z_7EC2336F_DFFC_4BBA_9A7C_AB4BF7510D26_.wvu.PrintTitles" localSheetId="13" hidden="1">'to be'!$15:$15</definedName>
    <definedName name="Z_7EC2336F_DFFC_4BBA_9A7C_AB4BF7510D26_.wvu.Rows" localSheetId="27" hidden="1">'Bid Form 2nd Envelope'!$31:$31,'Bid Form 2nd Envelope'!$38:$46,'Bid Form 2nd Envelope'!$53:$53,'Bid Form 2nd Envelope'!$55:$55,'Bid Form 2nd Envelope'!$81:$81</definedName>
    <definedName name="Z_7EC2336F_DFFC_4BBA_9A7C_AB4BF7510D26_.wvu.Rows" localSheetId="1" hidden="1">INSTRUCTIONS!$35:$35,INSTRUCTIONS!$44:$59</definedName>
    <definedName name="Z_7EC2336F_DFFC_4BBA_9A7C_AB4BF7510D26_.wvu.Rows" localSheetId="2" hidden="1">'Name of Bidder'!$27:$32,'Name of Bidder'!$38:$39</definedName>
    <definedName name="Z_7EC2336F_DFFC_4BBA_9A7C_AB4BF7510D26_.wvu.Rows" localSheetId="14" hidden="1">'Sch-4(a)'!$19:$19,'Sch-4(a)'!$21:$23</definedName>
    <definedName name="Z_7EC2336F_DFFC_4BBA_9A7C_AB4BF7510D26_.wvu.Rows" localSheetId="15" hidden="1">'Sch-4(b)'!$18:$18,'Sch-4(b)'!$20:$23</definedName>
    <definedName name="Z_7EC2336F_DFFC_4BBA_9A7C_AB4BF7510D26_.wvu.Rows" localSheetId="8" hidden="1">'Sch-6 (Summary)'!$32:$46,'Sch-6 (Summary)'!#REF!,'Sch-6 (Summary)'!$71:$75</definedName>
    <definedName name="Z_7EC2336F_DFFC_4BBA_9A7C_AB4BF7510D26_.wvu.Rows" localSheetId="9" hidden="1">'Sch-6a (Letter of Discount)'!$24:$25,'Sch-6a (Letter of Discount)'!$28:$31,'Sch-6a (Letter of Discount)'!$35:$36,'Sch-6a (Letter of Discount)'!$39:$46,'Sch-6a (Letter of Discount)'!$66:$70,'Sch-6a (Letter of Discount)'!$87:$117</definedName>
    <definedName name="Z_7EC2336F_DFFC_4BBA_9A7C_AB4BF7510D26_.wvu.Rows" localSheetId="10" hidden="1">'Sch-6b (Summary after Discount)'!$42:$56,'Sch-6b (Summary after Discount)'!$61:$61,'Sch-6b (Summary after Discount)'!$71:$81</definedName>
    <definedName name="Z_7EC2336F_DFFC_4BBA_9A7C_AB4BF7510D26_.wvu.Rows" localSheetId="18" hidden="1">'Sch-7'!$19:$23</definedName>
    <definedName name="Z_7EC2336F_DFFC_4BBA_9A7C_AB4BF7510D26_.wvu.Rows" localSheetId="19" hidden="1">'Sch-8'!$18:$26</definedName>
    <definedName name="Z_7EC2336F_DFFC_4BBA_9A7C_AB4BF7510D26_.wvu.Rows" localSheetId="20" hidden="1">'Sche-8'!$18:$26</definedName>
    <definedName name="Z_805827E8_E8B5_4B5A_B436_24E1081404DF_.wvu.Cols" localSheetId="27" hidden="1">'Bid Form 2nd Envelope'!$G:$I</definedName>
    <definedName name="Z_805827E8_E8B5_4B5A_B436_24E1081404DF_.wvu.Cols" localSheetId="2" hidden="1">'Name of Bidder'!$A:$A,'Name of Bidder'!$F:$M</definedName>
    <definedName name="Z_805827E8_E8B5_4B5A_B436_24E1081404DF_.wvu.Cols" localSheetId="25" hidden="1">'N-W (Cr.)'!$C:$C,'N-W (Cr.)'!$H:$H,'N-W (Cr.)'!$M:$M,'N-W (Cr.)'!$R:$R</definedName>
    <definedName name="Z_805827E8_E8B5_4B5A_B436_24E1081404DF_.wvu.Cols" localSheetId="3" hidden="1">'Sch-1'!$F:$I,'Sch-1'!$W:$AN</definedName>
    <definedName name="Z_805827E8_E8B5_4B5A_B436_24E1081404DF_.wvu.Cols" localSheetId="4" hidden="1">'Sch-2'!#REF!,'Sch-2'!$P:$AB</definedName>
    <definedName name="Z_805827E8_E8B5_4B5A_B436_24E1081404DF_.wvu.Cols" localSheetId="5" hidden="1">'Sch-3 '!$N:$P,'Sch-3 '!$T:$AH</definedName>
    <definedName name="Z_805827E8_E8B5_4B5A_B436_24E1081404DF_.wvu.Cols" localSheetId="6" hidden="1">'Sch-4'!$T:$AR</definedName>
    <definedName name="Z_805827E8_E8B5_4B5A_B436_24E1081404DF_.wvu.Cols" localSheetId="14" hidden="1">'Sch-4(a)'!$I:$I</definedName>
    <definedName name="Z_805827E8_E8B5_4B5A_B436_24E1081404DF_.wvu.Cols" localSheetId="15" hidden="1">'Sch-4(b)'!$I:$I</definedName>
    <definedName name="Z_805827E8_E8B5_4B5A_B436_24E1081404DF_.wvu.Cols" localSheetId="8" hidden="1">'Sch-6 (Summary)'!$J:$J,'Sch-6 (Summary)'!$L:$L</definedName>
    <definedName name="Z_805827E8_E8B5_4B5A_B436_24E1081404DF_.wvu.Cols" localSheetId="9" hidden="1">'Sch-6a (Letter of Discount)'!$K:$AV</definedName>
    <definedName name="Z_805827E8_E8B5_4B5A_B436_24E1081404DF_.wvu.Cols" localSheetId="10" hidden="1">'Sch-6b (Summary after Discount)'!$F:$G,'Sch-6b (Summary after Discount)'!$J:$J</definedName>
    <definedName name="Z_805827E8_E8B5_4B5A_B436_24E1081404DF_.wvu.Cols" localSheetId="18" hidden="1">'Sch-7'!$K:$K</definedName>
    <definedName name="Z_805827E8_E8B5_4B5A_B436_24E1081404DF_.wvu.Cols" localSheetId="11" hidden="1">'Sch-7(a)'!$C:$D,'Sch-7(a)'!$I:$K,'Sch-7(a)'!$O:$O</definedName>
    <definedName name="Z_805827E8_E8B5_4B5A_B436_24E1081404DF_.wvu.Cols" localSheetId="12" hidden="1">'Sch-7(b)'!$C:$D,'Sch-7(b)'!$I:$K,'Sch-7(b)'!$O:$O</definedName>
    <definedName name="Z_805827E8_E8B5_4B5A_B436_24E1081404DF_.wvu.Cols" localSheetId="19" hidden="1">'Sch-8'!$K:$K</definedName>
    <definedName name="Z_805827E8_E8B5_4B5A_B436_24E1081404DF_.wvu.Cols" localSheetId="21" hidden="1">'Sch-9'!$K:$K</definedName>
    <definedName name="Z_805827E8_E8B5_4B5A_B436_24E1081404DF_.wvu.Cols" localSheetId="20" hidden="1">'Sche-8'!$K:$K</definedName>
    <definedName name="Z_805827E8_E8B5_4B5A_B436_24E1081404DF_.wvu.Cols" localSheetId="13" hidden="1">'to be'!$G:$I</definedName>
    <definedName name="Z_805827E8_E8B5_4B5A_B436_24E1081404DF_.wvu.FilterData" localSheetId="3" hidden="1">'Sch-1'!#REF!</definedName>
    <definedName name="Z_805827E8_E8B5_4B5A_B436_24E1081404DF_.wvu.FilterData" localSheetId="4" hidden="1">'Sch-2'!$K$1:$K$251</definedName>
    <definedName name="Z_805827E8_E8B5_4B5A_B436_24E1081404DF_.wvu.FilterData" localSheetId="6" hidden="1">'Sch-4'!$M$18:$N$181</definedName>
    <definedName name="Z_805827E8_E8B5_4B5A_B436_24E1081404DF_.wvu.PrintArea" localSheetId="24" hidden="1">'Attach-10'!$A$1:$E$27</definedName>
    <definedName name="Z_805827E8_E8B5_4B5A_B436_24E1081404DF_.wvu.PrintArea" localSheetId="27" hidden="1">'Bid Form 2nd Envelope'!$A$1:$F$81</definedName>
    <definedName name="Z_805827E8_E8B5_4B5A_B436_24E1081404DF_.wvu.PrintArea" localSheetId="17" hidden="1">'Entry Tax'!$A$1:$E$16</definedName>
    <definedName name="Z_805827E8_E8B5_4B5A_B436_24E1081404DF_.wvu.PrintArea" localSheetId="1" hidden="1">INSTRUCTIONS!$A$1:$J$42</definedName>
    <definedName name="Z_805827E8_E8B5_4B5A_B436_24E1081404DF_.wvu.PrintArea" localSheetId="2" hidden="1">'Name of Bidder'!$B$1:$D$45</definedName>
    <definedName name="Z_805827E8_E8B5_4B5A_B436_24E1081404DF_.wvu.PrintArea" localSheetId="16" hidden="1">Octroi!$A$1:$E$16</definedName>
    <definedName name="Z_805827E8_E8B5_4B5A_B436_24E1081404DF_.wvu.PrintArea" localSheetId="22" hidden="1">'Other Taxes &amp; Duties'!$A$1:$F$16</definedName>
    <definedName name="Z_805827E8_E8B5_4B5A_B436_24E1081404DF_.wvu.PrintArea" localSheetId="3" hidden="1">'Sch-1'!$A$1:$V$41</definedName>
    <definedName name="Z_805827E8_E8B5_4B5A_B436_24E1081404DF_.wvu.PrintArea" localSheetId="23" hidden="1">'Sch-10'!$A$1:$E$25</definedName>
    <definedName name="Z_805827E8_E8B5_4B5A_B436_24E1081404DF_.wvu.PrintArea" localSheetId="26" hidden="1">'Sch-12'!$A$1:$H$27</definedName>
    <definedName name="Z_805827E8_E8B5_4B5A_B436_24E1081404DF_.wvu.PrintArea" localSheetId="4" hidden="1">'Sch-2'!$A$1:$O$250</definedName>
    <definedName name="Z_805827E8_E8B5_4B5A_B436_24E1081404DF_.wvu.PrintArea" localSheetId="5" hidden="1">'Sch-3 '!$A$1:$S$234</definedName>
    <definedName name="Z_805827E8_E8B5_4B5A_B436_24E1081404DF_.wvu.PrintArea" localSheetId="6" hidden="1">'Sch-4'!$A$1:$S$192</definedName>
    <definedName name="Z_805827E8_E8B5_4B5A_B436_24E1081404DF_.wvu.PrintArea" localSheetId="14" hidden="1">'Sch-4(a)'!$A$1:$G$34</definedName>
    <definedName name="Z_805827E8_E8B5_4B5A_B436_24E1081404DF_.wvu.PrintArea" localSheetId="15" hidden="1">'Sch-4(b)'!$A$1:$G$35</definedName>
    <definedName name="Z_805827E8_E8B5_4B5A_B436_24E1081404DF_.wvu.PrintArea" localSheetId="7" hidden="1">'Sch-5'!$A$1:$G$41</definedName>
    <definedName name="Z_805827E8_E8B5_4B5A_B436_24E1081404DF_.wvu.PrintArea" localSheetId="8" hidden="1">'Sch-6 (Summary)'!$A$1:$E$67</definedName>
    <definedName name="Z_805827E8_E8B5_4B5A_B436_24E1081404DF_.wvu.PrintArea" localSheetId="9" hidden="1">'Sch-6a (Letter of Discount)'!$A$1:$J$54</definedName>
    <definedName name="Z_805827E8_E8B5_4B5A_B436_24E1081404DF_.wvu.PrintArea" localSheetId="10" hidden="1">'Sch-6b (Summary after Discount)'!$A$1:$E$67</definedName>
    <definedName name="Z_805827E8_E8B5_4B5A_B436_24E1081404DF_.wvu.PrintArea" localSheetId="18" hidden="1">'Sch-7'!$A$1:$H$27</definedName>
    <definedName name="Z_805827E8_E8B5_4B5A_B436_24E1081404DF_.wvu.PrintArea" localSheetId="11" hidden="1">'Sch-7(a)'!$A$1:$L$32</definedName>
    <definedName name="Z_805827E8_E8B5_4B5A_B436_24E1081404DF_.wvu.PrintArea" localSheetId="12" hidden="1">'Sch-7(b)'!$A$1:$L$33</definedName>
    <definedName name="Z_805827E8_E8B5_4B5A_B436_24E1081404DF_.wvu.PrintArea" localSheetId="13" hidden="1">'to be'!$A$1:$F$57</definedName>
    <definedName name="Z_805827E8_E8B5_4B5A_B436_24E1081404DF_.wvu.PrintTitles" localSheetId="3" hidden="1">'Sch-1'!$15:$18</definedName>
    <definedName name="Z_805827E8_E8B5_4B5A_B436_24E1081404DF_.wvu.PrintTitles" localSheetId="4" hidden="1">'Sch-2'!$14:$18</definedName>
    <definedName name="Z_805827E8_E8B5_4B5A_B436_24E1081404DF_.wvu.PrintTitles" localSheetId="5" hidden="1">'Sch-3 '!$14:$18</definedName>
    <definedName name="Z_805827E8_E8B5_4B5A_B436_24E1081404DF_.wvu.PrintTitles" localSheetId="6" hidden="1">'Sch-4'!$14:$16</definedName>
    <definedName name="Z_805827E8_E8B5_4B5A_B436_24E1081404DF_.wvu.PrintTitles" localSheetId="8" hidden="1">'Sch-6 (Summary)'!$13:$13</definedName>
    <definedName name="Z_805827E8_E8B5_4B5A_B436_24E1081404DF_.wvu.PrintTitles" localSheetId="10" hidden="1">'Sch-6b (Summary after Discount)'!$13:$13</definedName>
    <definedName name="Z_805827E8_E8B5_4B5A_B436_24E1081404DF_.wvu.PrintTitles" localSheetId="13" hidden="1">'to be'!$15:$15</definedName>
    <definedName name="Z_805827E8_E8B5_4B5A_B436_24E1081404DF_.wvu.Rows" localSheetId="27" hidden="1">'Bid Form 2nd Envelope'!$31:$31,'Bid Form 2nd Envelope'!$38:$46,'Bid Form 2nd Envelope'!$53:$53,'Bid Form 2nd Envelope'!$55:$55,'Bid Form 2nd Envelope'!$81:$81</definedName>
    <definedName name="Z_805827E8_E8B5_4B5A_B436_24E1081404DF_.wvu.Rows" localSheetId="1" hidden="1">INSTRUCTIONS!$35:$35,INSTRUCTIONS!$44:$59</definedName>
    <definedName name="Z_805827E8_E8B5_4B5A_B436_24E1081404DF_.wvu.Rows" localSheetId="2" hidden="1">'Name of Bidder'!$27:$32,'Name of Bidder'!$38:$39</definedName>
    <definedName name="Z_805827E8_E8B5_4B5A_B436_24E1081404DF_.wvu.Rows" localSheetId="4" hidden="1">'Sch-2'!#REF!</definedName>
    <definedName name="Z_805827E8_E8B5_4B5A_B436_24E1081404DF_.wvu.Rows" localSheetId="5" hidden="1">'Sch-3 '!#REF!</definedName>
    <definedName name="Z_805827E8_E8B5_4B5A_B436_24E1081404DF_.wvu.Rows" localSheetId="14" hidden="1">'Sch-4(a)'!$19:$19,'Sch-4(a)'!$21:$23</definedName>
    <definedName name="Z_805827E8_E8B5_4B5A_B436_24E1081404DF_.wvu.Rows" localSheetId="15" hidden="1">'Sch-4(b)'!$18:$18,'Sch-4(b)'!$20:$23</definedName>
    <definedName name="Z_805827E8_E8B5_4B5A_B436_24E1081404DF_.wvu.Rows" localSheetId="8" hidden="1">'Sch-6 (Summary)'!$32:$46,'Sch-6 (Summary)'!#REF!,'Sch-6 (Summary)'!$71:$75</definedName>
    <definedName name="Z_805827E8_E8B5_4B5A_B436_24E1081404DF_.wvu.Rows" localSheetId="9" hidden="1">'Sch-6a (Letter of Discount)'!$24:$25,'Sch-6a (Letter of Discount)'!$28:$31,'Sch-6a (Letter of Discount)'!$35:$36,'Sch-6a (Letter of Discount)'!$39:$46,'Sch-6a (Letter of Discount)'!$66:$70,'Sch-6a (Letter of Discount)'!$87:$117</definedName>
    <definedName name="Z_805827E8_E8B5_4B5A_B436_24E1081404DF_.wvu.Rows" localSheetId="10" hidden="1">'Sch-6b (Summary after Discount)'!$42:$56,'Sch-6b (Summary after Discount)'!$61:$61,'Sch-6b (Summary after Discount)'!$71:$81</definedName>
    <definedName name="Z_805827E8_E8B5_4B5A_B436_24E1081404DF_.wvu.Rows" localSheetId="18" hidden="1">'Sch-7'!$19:$23</definedName>
    <definedName name="Z_805827E8_E8B5_4B5A_B436_24E1081404DF_.wvu.Rows" localSheetId="19" hidden="1">'Sch-8'!$18:$26</definedName>
    <definedName name="Z_805827E8_E8B5_4B5A_B436_24E1081404DF_.wvu.Rows" localSheetId="20" hidden="1">'Sche-8'!$18:$26</definedName>
    <definedName name="Z_8E7B022F_1113_4BA2_B2BA_8EDBE02A2557_.wvu.PrintArea" localSheetId="24" hidden="1">'Attach-10'!$A$1:$E$33</definedName>
    <definedName name="Z_902C40DA_376E_410F_87E5_8188D8393A84_.wvu.Cols" localSheetId="2" hidden="1">'Name of Bidder'!$A:$A</definedName>
    <definedName name="Z_902C40DA_376E_410F_87E5_8188D8393A84_.wvu.Cols" localSheetId="9" hidden="1">'Sch-6a (Letter of Discount)'!$K:$R</definedName>
    <definedName name="Z_902C40DA_376E_410F_87E5_8188D8393A84_.wvu.PrintArea" localSheetId="2" hidden="1">'Name of Bidder'!$B$1:$D$45</definedName>
    <definedName name="Z_902C40DA_376E_410F_87E5_8188D8393A84_.wvu.PrintArea" localSheetId="9" hidden="1">'Sch-6a (Letter of Discount)'!$A$1:$J$56</definedName>
    <definedName name="Z_902C40DA_376E_410F_87E5_8188D8393A84_.wvu.PrintArea" localSheetId="13" hidden="1">'to be'!$A$3:$F$58</definedName>
    <definedName name="Z_902C40DA_376E_410F_87E5_8188D8393A84_.wvu.Rows" localSheetId="2" hidden="1">'Name of Bidder'!#REF!</definedName>
    <definedName name="Z_902C40DA_376E_410F_87E5_8188D8393A84_.wvu.Rows" localSheetId="13" hidden="1">'to be'!#REF!,'to be'!#REF!,'to be'!$52:$52</definedName>
    <definedName name="Z_95E806E8_7170_4A6B_8D1F_305B2B9C1B8B_.wvu.PrintArea" localSheetId="1" hidden="1">INSTRUCTIONS!$A$1:$J$42</definedName>
    <definedName name="Z_95E806E8_7170_4A6B_8D1F_305B2B9C1B8B_.wvu.Rows" localSheetId="1" hidden="1">INSTRUCTIONS!#REF!,INSTRUCTIONS!$44:$59</definedName>
    <definedName name="Z_A3F641DF_CF1D_48E3_AFDC_E52726A449CB_.wvu.PrintArea" localSheetId="24" hidden="1">'Attach-10'!$A$1:$E$34</definedName>
    <definedName name="Z_B2CFD5C3_5473_44FF_AE4A_BE34ABBCB6FF_.wvu.PrintArea" localSheetId="13" hidden="1">'to be'!$A$3:$F$60</definedName>
    <definedName name="Z_CD4CA1A8_824A_452F_BDBA_32A47C1B3013_.wvu.PrintArea" localSheetId="24" hidden="1">'Attach-10'!$A$1:$E$33</definedName>
    <definedName name="Z_D088BFB4_9107_4031_B1F6_4807CE0794C2_.wvu.Cols" localSheetId="27" hidden="1">'Bid Form 2nd Envelope'!$G:$I</definedName>
    <definedName name="Z_D088BFB4_9107_4031_B1F6_4807CE0794C2_.wvu.Cols" localSheetId="2" hidden="1">'Name of Bidder'!$A:$A,'Name of Bidder'!$F:$M</definedName>
    <definedName name="Z_D088BFB4_9107_4031_B1F6_4807CE0794C2_.wvu.Cols" localSheetId="25" hidden="1">'N-W (Cr.)'!$C:$C,'N-W (Cr.)'!$H:$H,'N-W (Cr.)'!$M:$M,'N-W (Cr.)'!$R:$R</definedName>
    <definedName name="Z_D088BFB4_9107_4031_B1F6_4807CE0794C2_.wvu.Cols" localSheetId="3" hidden="1">'Sch-1'!$W:$AH</definedName>
    <definedName name="Z_D088BFB4_9107_4031_B1F6_4807CE0794C2_.wvu.Cols" localSheetId="4" hidden="1">'Sch-2'!$P:$T</definedName>
    <definedName name="Z_D088BFB4_9107_4031_B1F6_4807CE0794C2_.wvu.Cols" localSheetId="5" hidden="1">'Sch-3 '!$N:$P</definedName>
    <definedName name="Z_D088BFB4_9107_4031_B1F6_4807CE0794C2_.wvu.Cols" localSheetId="6" hidden="1">'Sch-4'!$T:$AB</definedName>
    <definedName name="Z_D088BFB4_9107_4031_B1F6_4807CE0794C2_.wvu.Cols" localSheetId="14" hidden="1">'Sch-4(a)'!$I:$I</definedName>
    <definedName name="Z_D088BFB4_9107_4031_B1F6_4807CE0794C2_.wvu.Cols" localSheetId="15" hidden="1">'Sch-4(b)'!$I:$I</definedName>
    <definedName name="Z_D088BFB4_9107_4031_B1F6_4807CE0794C2_.wvu.Cols" localSheetId="8" hidden="1">'Sch-6 (Summary)'!$J:$J,'Sch-6 (Summary)'!$L:$L</definedName>
    <definedName name="Z_D088BFB4_9107_4031_B1F6_4807CE0794C2_.wvu.Cols" localSheetId="10" hidden="1">'Sch-6b (Summary after Discount)'!$F:$G,'Sch-6b (Summary after Discount)'!$J:$J</definedName>
    <definedName name="Z_D088BFB4_9107_4031_B1F6_4807CE0794C2_.wvu.Cols" localSheetId="18" hidden="1">'Sch-7'!$K:$K</definedName>
    <definedName name="Z_D088BFB4_9107_4031_B1F6_4807CE0794C2_.wvu.Cols" localSheetId="11" hidden="1">'Sch-7(a)'!$C:$D,'Sch-7(a)'!$I:$K,'Sch-7(a)'!$O:$O</definedName>
    <definedName name="Z_D088BFB4_9107_4031_B1F6_4807CE0794C2_.wvu.Cols" localSheetId="12" hidden="1">'Sch-7(b)'!$C:$D,'Sch-7(b)'!$I:$K,'Sch-7(b)'!$O:$O</definedName>
    <definedName name="Z_D088BFB4_9107_4031_B1F6_4807CE0794C2_.wvu.Cols" localSheetId="19" hidden="1">'Sch-8'!$K:$K</definedName>
    <definedName name="Z_D088BFB4_9107_4031_B1F6_4807CE0794C2_.wvu.Cols" localSheetId="21" hidden="1">'Sch-9'!$K:$K</definedName>
    <definedName name="Z_D088BFB4_9107_4031_B1F6_4807CE0794C2_.wvu.Cols" localSheetId="20" hidden="1">'Sche-8'!$K:$K</definedName>
    <definedName name="Z_D088BFB4_9107_4031_B1F6_4807CE0794C2_.wvu.Cols" localSheetId="13" hidden="1">'to be'!$G:$I</definedName>
    <definedName name="Z_D088BFB4_9107_4031_B1F6_4807CE0794C2_.wvu.FilterData" localSheetId="6" hidden="1">'Sch-4'!$M$18:$N$181</definedName>
    <definedName name="Z_D088BFB4_9107_4031_B1F6_4807CE0794C2_.wvu.PrintArea" localSheetId="24" hidden="1">'Attach-10'!$A$1:$E$27</definedName>
    <definedName name="Z_D088BFB4_9107_4031_B1F6_4807CE0794C2_.wvu.PrintArea" localSheetId="27" hidden="1">'Bid Form 2nd Envelope'!$A$1:$F$81</definedName>
    <definedName name="Z_D088BFB4_9107_4031_B1F6_4807CE0794C2_.wvu.PrintArea" localSheetId="17" hidden="1">'Entry Tax'!$A$1:$E$16</definedName>
    <definedName name="Z_D088BFB4_9107_4031_B1F6_4807CE0794C2_.wvu.PrintArea" localSheetId="1" hidden="1">INSTRUCTIONS!$A$1:$J$42</definedName>
    <definedName name="Z_D088BFB4_9107_4031_B1F6_4807CE0794C2_.wvu.PrintArea" localSheetId="2" hidden="1">'Name of Bidder'!$B$1:$D$45</definedName>
    <definedName name="Z_D088BFB4_9107_4031_B1F6_4807CE0794C2_.wvu.PrintArea" localSheetId="16" hidden="1">Octroi!$A$1:$E$16</definedName>
    <definedName name="Z_D088BFB4_9107_4031_B1F6_4807CE0794C2_.wvu.PrintArea" localSheetId="22" hidden="1">'Other Taxes &amp; Duties'!$A$1:$F$16</definedName>
    <definedName name="Z_D088BFB4_9107_4031_B1F6_4807CE0794C2_.wvu.PrintArea" localSheetId="3" hidden="1">'Sch-1'!$A$1:$V$41</definedName>
    <definedName name="Z_D088BFB4_9107_4031_B1F6_4807CE0794C2_.wvu.PrintArea" localSheetId="4" hidden="1">'Sch-2'!$A$1:$O$250</definedName>
    <definedName name="Z_D088BFB4_9107_4031_B1F6_4807CE0794C2_.wvu.PrintArea" localSheetId="5" hidden="1">'Sch-3 '!$A$1:$M$234</definedName>
    <definedName name="Z_D088BFB4_9107_4031_B1F6_4807CE0794C2_.wvu.PrintArea" localSheetId="6" hidden="1">'Sch-4'!$A$1:$S$192</definedName>
    <definedName name="Z_D088BFB4_9107_4031_B1F6_4807CE0794C2_.wvu.PrintArea" localSheetId="14" hidden="1">'Sch-4(a)'!$A$1:$G$34</definedName>
    <definedName name="Z_D088BFB4_9107_4031_B1F6_4807CE0794C2_.wvu.PrintArea" localSheetId="15" hidden="1">'Sch-4(b)'!$A$1:$G$35</definedName>
    <definedName name="Z_D088BFB4_9107_4031_B1F6_4807CE0794C2_.wvu.PrintArea" localSheetId="8" hidden="1">'Sch-6 (Summary)'!$A$1:$E$67</definedName>
    <definedName name="Z_D088BFB4_9107_4031_B1F6_4807CE0794C2_.wvu.PrintArea" localSheetId="9" hidden="1">'Sch-6a (Letter of Discount)'!$A$1:$J$54</definedName>
    <definedName name="Z_D088BFB4_9107_4031_B1F6_4807CE0794C2_.wvu.PrintArea" localSheetId="10" hidden="1">'Sch-6b (Summary after Discount)'!$A$1:$E$67</definedName>
    <definedName name="Z_D088BFB4_9107_4031_B1F6_4807CE0794C2_.wvu.PrintArea" localSheetId="18" hidden="1">'Sch-7'!$A$1:$H$27</definedName>
    <definedName name="Z_D088BFB4_9107_4031_B1F6_4807CE0794C2_.wvu.PrintArea" localSheetId="11" hidden="1">'Sch-7(a)'!$A$1:$L$32</definedName>
    <definedName name="Z_D088BFB4_9107_4031_B1F6_4807CE0794C2_.wvu.PrintArea" localSheetId="12" hidden="1">'Sch-7(b)'!$A$1:$L$33</definedName>
    <definedName name="Z_D088BFB4_9107_4031_B1F6_4807CE0794C2_.wvu.PrintArea" localSheetId="13" hidden="1">'to be'!$A$1:$F$57</definedName>
    <definedName name="Z_D088BFB4_9107_4031_B1F6_4807CE0794C2_.wvu.PrintTitles" localSheetId="3" hidden="1">'Sch-1'!$15:$18</definedName>
    <definedName name="Z_D088BFB4_9107_4031_B1F6_4807CE0794C2_.wvu.PrintTitles" localSheetId="4" hidden="1">'Sch-2'!$14:$18</definedName>
    <definedName name="Z_D088BFB4_9107_4031_B1F6_4807CE0794C2_.wvu.PrintTitles" localSheetId="5" hidden="1">'Sch-3 '!$14:$18</definedName>
    <definedName name="Z_D088BFB4_9107_4031_B1F6_4807CE0794C2_.wvu.PrintTitles" localSheetId="6" hidden="1">'Sch-4'!$14:$16</definedName>
    <definedName name="Z_D088BFB4_9107_4031_B1F6_4807CE0794C2_.wvu.PrintTitles" localSheetId="8" hidden="1">'Sch-6 (Summary)'!$13:$13</definedName>
    <definedName name="Z_D088BFB4_9107_4031_B1F6_4807CE0794C2_.wvu.PrintTitles" localSheetId="10" hidden="1">'Sch-6b (Summary after Discount)'!$13:$13</definedName>
    <definedName name="Z_D088BFB4_9107_4031_B1F6_4807CE0794C2_.wvu.PrintTitles" localSheetId="13" hidden="1">'to be'!$15:$15</definedName>
    <definedName name="Z_D088BFB4_9107_4031_B1F6_4807CE0794C2_.wvu.Rows" localSheetId="27" hidden="1">'Bid Form 2nd Envelope'!$38:$46</definedName>
    <definedName name="Z_D088BFB4_9107_4031_B1F6_4807CE0794C2_.wvu.Rows" localSheetId="1" hidden="1">INSTRUCTIONS!$35:$35,INSTRUCTIONS!$44:$59</definedName>
    <definedName name="Z_D088BFB4_9107_4031_B1F6_4807CE0794C2_.wvu.Rows" localSheetId="2" hidden="1">'Name of Bidder'!$27:$32,'Name of Bidder'!$38:$39</definedName>
    <definedName name="Z_D088BFB4_9107_4031_B1F6_4807CE0794C2_.wvu.Rows" localSheetId="4" hidden="1">'Sch-2'!#REF!</definedName>
    <definedName name="Z_D088BFB4_9107_4031_B1F6_4807CE0794C2_.wvu.Rows" localSheetId="14" hidden="1">'Sch-4(a)'!$19:$19,'Sch-4(a)'!$21:$23</definedName>
    <definedName name="Z_D088BFB4_9107_4031_B1F6_4807CE0794C2_.wvu.Rows" localSheetId="15" hidden="1">'Sch-4(b)'!$18:$18,'Sch-4(b)'!$20:$23</definedName>
    <definedName name="Z_D088BFB4_9107_4031_B1F6_4807CE0794C2_.wvu.Rows" localSheetId="8" hidden="1">'Sch-6 (Summary)'!$32:$46,'Sch-6 (Summary)'!$71:$75</definedName>
    <definedName name="Z_D088BFB4_9107_4031_B1F6_4807CE0794C2_.wvu.Rows" localSheetId="9" hidden="1">'Sch-6a (Letter of Discount)'!$24:$25,'Sch-6a (Letter of Discount)'!$28:$29,'Sch-6a (Letter of Discount)'!$35:$36,'Sch-6a (Letter of Discount)'!$39:$40,'Sch-6a (Letter of Discount)'!$43:$44,'Sch-6a (Letter of Discount)'!$66:$70,'Sch-6a (Letter of Discount)'!$87:$117</definedName>
    <definedName name="Z_D088BFB4_9107_4031_B1F6_4807CE0794C2_.wvu.Rows" localSheetId="10" hidden="1">'Sch-6b (Summary after Discount)'!$42:$56,'Sch-6b (Summary after Discount)'!$71:$81</definedName>
    <definedName name="Z_D088BFB4_9107_4031_B1F6_4807CE0794C2_.wvu.Rows" localSheetId="18" hidden="1">'Sch-7'!$19:$23</definedName>
    <definedName name="Z_D088BFB4_9107_4031_B1F6_4807CE0794C2_.wvu.Rows" localSheetId="19" hidden="1">'Sch-8'!$18:$26</definedName>
    <definedName name="Z_D088BFB4_9107_4031_B1F6_4807CE0794C2_.wvu.Rows" localSheetId="20" hidden="1">'Sche-8'!$18:$26</definedName>
    <definedName name="Z_E0A5C919_ADBB_427C_80C3_02C328CA3F83_.wvu.PrintArea" localSheetId="1" hidden="1">INSTRUCTIONS!$A$1:$J$42</definedName>
    <definedName name="Z_E0A5C919_ADBB_427C_80C3_02C328CA3F83_.wvu.Rows" localSheetId="1" hidden="1">INSTRUCTIONS!#REF!,INSTRUCTIONS!$44:$59</definedName>
    <definedName name="Z_E6F7301F_B7DF_4D80_9428_3CD22143194F_.wvu.Cols" localSheetId="2" hidden="1">'Name of Bidder'!$A:$A</definedName>
    <definedName name="Z_E6F7301F_B7DF_4D80_9428_3CD22143194F_.wvu.Cols" localSheetId="9" hidden="1">'Sch-6a (Letter of Discount)'!$K:$R</definedName>
    <definedName name="Z_E6F7301F_B7DF_4D80_9428_3CD22143194F_.wvu.PrintArea" localSheetId="2" hidden="1">'Name of Bidder'!$B$1:$D$45</definedName>
    <definedName name="Z_E6F7301F_B7DF_4D80_9428_3CD22143194F_.wvu.PrintArea" localSheetId="9" hidden="1">'Sch-6a (Letter of Discount)'!$A$1:$J$56</definedName>
    <definedName name="Z_E6F7301F_B7DF_4D80_9428_3CD22143194F_.wvu.PrintArea" localSheetId="13" hidden="1">'to be'!$A$3:$F$58</definedName>
    <definedName name="Z_E6F7301F_B7DF_4D80_9428_3CD22143194F_.wvu.Rows" localSheetId="2" hidden="1">'Name of Bidder'!#REF!</definedName>
    <definedName name="Z_E6F7301F_B7DF_4D80_9428_3CD22143194F_.wvu.Rows" localSheetId="13" hidden="1">'to be'!#REF!,'to be'!#REF!,'to be'!$52:$52</definedName>
    <definedName name="Z_ECEBABD0_566A_41C4_AA9A_38EA30EFEDA8_.wvu.PrintArea" localSheetId="24" hidden="1">'Attach-10'!$A$1:$E$33</definedName>
    <definedName name="Z_EEE4E2D7_4BFE_4C24_8B93_9FD441A50336_.wvu.PrintArea" localSheetId="27" hidden="1">'Bid Form 2nd Envelope'!$A$1:$F$84</definedName>
    <definedName name="Z_EEE4E2D7_4BFE_4C24_8B93_9FD441A50336_.wvu.PrintArea" localSheetId="17" hidden="1">'Entry Tax'!$A$1:$E$16</definedName>
    <definedName name="Z_EEE4E2D7_4BFE_4C24_8B93_9FD441A50336_.wvu.PrintArea" localSheetId="16" hidden="1">Octroi!$A$1:$E$16</definedName>
    <definedName name="Z_EEE4E2D7_4BFE_4C24_8B93_9FD441A50336_.wvu.PrintArea" localSheetId="22" hidden="1">'Other Taxes &amp; Duties'!$A$1:$F$16</definedName>
    <definedName name="Z_F1C18E61_2FF0_4182_BAEC_13559DB173F9_.wvu.Cols" localSheetId="27" hidden="1">'Bid Form 2nd Envelope'!$I:$I</definedName>
    <definedName name="Z_F1C18E61_2FF0_4182_BAEC_13559DB173F9_.wvu.Cols" localSheetId="2" hidden="1">'Name of Bidder'!$A:$A,'Name of Bidder'!$G:$I</definedName>
    <definedName name="Z_F1C18E61_2FF0_4182_BAEC_13559DB173F9_.wvu.Cols" localSheetId="25" hidden="1">'N-W (Cr.)'!$C:$C,'N-W (Cr.)'!$H:$H,'N-W (Cr.)'!$M:$M,'N-W (Cr.)'!$R:$R</definedName>
    <definedName name="Z_F1C18E61_2FF0_4182_BAEC_13559DB173F9_.wvu.Cols" localSheetId="3" hidden="1">'Sch-1'!$W:$AC</definedName>
    <definedName name="Z_F1C18E61_2FF0_4182_BAEC_13559DB173F9_.wvu.Cols" localSheetId="4" hidden="1">'Sch-2'!$P:$X</definedName>
    <definedName name="Z_F1C18E61_2FF0_4182_BAEC_13559DB173F9_.wvu.Cols" localSheetId="5" hidden="1">'Sch-3 '!$L:$L</definedName>
    <definedName name="Z_F1C18E61_2FF0_4182_BAEC_13559DB173F9_.wvu.Cols" localSheetId="6" hidden="1">'Sch-4'!$T:$T,'Sch-4'!#REF!</definedName>
    <definedName name="Z_F1C18E61_2FF0_4182_BAEC_13559DB173F9_.wvu.Cols" localSheetId="14" hidden="1">'Sch-4(a)'!$I:$I</definedName>
    <definedName name="Z_F1C18E61_2FF0_4182_BAEC_13559DB173F9_.wvu.Cols" localSheetId="15" hidden="1">'Sch-4(b)'!$I:$I</definedName>
    <definedName name="Z_F1C18E61_2FF0_4182_BAEC_13559DB173F9_.wvu.Cols" localSheetId="8" hidden="1">'Sch-6 (Summary)'!$J:$J,'Sch-6 (Summary)'!$L:$L</definedName>
    <definedName name="Z_F1C18E61_2FF0_4182_BAEC_13559DB173F9_.wvu.Cols" localSheetId="9" hidden="1">'Sch-6a (Letter of Discount)'!$K:$AU</definedName>
    <definedName name="Z_F1C18E61_2FF0_4182_BAEC_13559DB173F9_.wvu.Cols" localSheetId="10" hidden="1">'Sch-6b (Summary after Discount)'!$F:$G,'Sch-6b (Summary after Discount)'!$J:$J</definedName>
    <definedName name="Z_F1C18E61_2FF0_4182_BAEC_13559DB173F9_.wvu.Cols" localSheetId="11" hidden="1">'Sch-7(a)'!$O:$O</definedName>
    <definedName name="Z_F1C18E61_2FF0_4182_BAEC_13559DB173F9_.wvu.Cols" localSheetId="12" hidden="1">'Sch-7(b)'!$O:$O</definedName>
    <definedName name="Z_F1C18E61_2FF0_4182_BAEC_13559DB173F9_.wvu.Cols" localSheetId="13" hidden="1">'to be'!$G:$I</definedName>
    <definedName name="Z_F1C18E61_2FF0_4182_BAEC_13559DB173F9_.wvu.PrintArea" localSheetId="24" hidden="1">'Attach-10'!$A$1:$E$27</definedName>
    <definedName name="Z_F1C18E61_2FF0_4182_BAEC_13559DB173F9_.wvu.PrintArea" localSheetId="27" hidden="1">'Bid Form 2nd Envelope'!$A$1:$F$81</definedName>
    <definedName name="Z_F1C18E61_2FF0_4182_BAEC_13559DB173F9_.wvu.PrintArea" localSheetId="17" hidden="1">'Entry Tax'!$A$1:$E$16</definedName>
    <definedName name="Z_F1C18E61_2FF0_4182_BAEC_13559DB173F9_.wvu.PrintArea" localSheetId="1" hidden="1">INSTRUCTIONS!$A$1:$J$42</definedName>
    <definedName name="Z_F1C18E61_2FF0_4182_BAEC_13559DB173F9_.wvu.PrintArea" localSheetId="2" hidden="1">'Name of Bidder'!$B$1:$D$45</definedName>
    <definedName name="Z_F1C18E61_2FF0_4182_BAEC_13559DB173F9_.wvu.PrintArea" localSheetId="16" hidden="1">Octroi!$A$1:$E$16</definedName>
    <definedName name="Z_F1C18E61_2FF0_4182_BAEC_13559DB173F9_.wvu.PrintArea" localSheetId="22" hidden="1">'Other Taxes &amp; Duties'!$A$1:$F$16</definedName>
    <definedName name="Z_F1C18E61_2FF0_4182_BAEC_13559DB173F9_.wvu.PrintArea" localSheetId="3" hidden="1">'Sch-1'!$A$1:$V$26</definedName>
    <definedName name="Z_F1C18E61_2FF0_4182_BAEC_13559DB173F9_.wvu.PrintArea" localSheetId="4" hidden="1">'Sch-2'!$A$1:$O$227</definedName>
    <definedName name="Z_F1C18E61_2FF0_4182_BAEC_13559DB173F9_.wvu.PrintArea" localSheetId="5" hidden="1">'Sch-3 '!$A$1:$J$228</definedName>
    <definedName name="Z_F1C18E61_2FF0_4182_BAEC_13559DB173F9_.wvu.PrintArea" localSheetId="6" hidden="1">'Sch-4'!$A$1:$S$181</definedName>
    <definedName name="Z_F1C18E61_2FF0_4182_BAEC_13559DB173F9_.wvu.PrintArea" localSheetId="14" hidden="1">'Sch-4(a)'!$A$1:$G$34</definedName>
    <definedName name="Z_F1C18E61_2FF0_4182_BAEC_13559DB173F9_.wvu.PrintArea" localSheetId="15" hidden="1">'Sch-4(b)'!$A$1:$G$35</definedName>
    <definedName name="Z_F1C18E61_2FF0_4182_BAEC_13559DB173F9_.wvu.PrintArea" localSheetId="8" hidden="1">'Sch-6 (Summary)'!$A$1:$E$67</definedName>
    <definedName name="Z_F1C18E61_2FF0_4182_BAEC_13559DB173F9_.wvu.PrintArea" localSheetId="9" hidden="1">'Sch-6a (Letter of Discount)'!$A$1:$J$54</definedName>
    <definedName name="Z_F1C18E61_2FF0_4182_BAEC_13559DB173F9_.wvu.PrintArea" localSheetId="10" hidden="1">'Sch-6b (Summary after Discount)'!$A$1:$E$67</definedName>
    <definedName name="Z_F1C18E61_2FF0_4182_BAEC_13559DB173F9_.wvu.PrintArea" localSheetId="11" hidden="1">'Sch-7(a)'!$A$1:$L$32</definedName>
    <definedName name="Z_F1C18E61_2FF0_4182_BAEC_13559DB173F9_.wvu.PrintArea" localSheetId="12" hidden="1">'Sch-7(b)'!$A$1:$L$33</definedName>
    <definedName name="Z_F1C18E61_2FF0_4182_BAEC_13559DB173F9_.wvu.PrintArea" localSheetId="13" hidden="1">'to be'!$A$1:$F$57</definedName>
    <definedName name="Z_F1C18E61_2FF0_4182_BAEC_13559DB173F9_.wvu.PrintTitles" localSheetId="3" hidden="1">'Sch-1'!$15:$18</definedName>
    <definedName name="Z_F1C18E61_2FF0_4182_BAEC_13559DB173F9_.wvu.PrintTitles" localSheetId="4" hidden="1">'Sch-2'!$14:$18</definedName>
    <definedName name="Z_F1C18E61_2FF0_4182_BAEC_13559DB173F9_.wvu.PrintTitles" localSheetId="5" hidden="1">'Sch-3 '!$14:$18</definedName>
    <definedName name="Z_F1C18E61_2FF0_4182_BAEC_13559DB173F9_.wvu.PrintTitles" localSheetId="6" hidden="1">'Sch-4'!$14:$16</definedName>
    <definedName name="Z_F1C18E61_2FF0_4182_BAEC_13559DB173F9_.wvu.PrintTitles" localSheetId="8" hidden="1">'Sch-6 (Summary)'!$13:$13</definedName>
    <definedName name="Z_F1C18E61_2FF0_4182_BAEC_13559DB173F9_.wvu.PrintTitles" localSheetId="10" hidden="1">'Sch-6b (Summary after Discount)'!$13:$13</definedName>
    <definedName name="Z_F1C18E61_2FF0_4182_BAEC_13559DB173F9_.wvu.PrintTitles" localSheetId="13" hidden="1">'to be'!$15:$15</definedName>
    <definedName name="Z_F1C18E61_2FF0_4182_BAEC_13559DB173F9_.wvu.Rows" localSheetId="1" hidden="1">INSTRUCTIONS!$44:$59</definedName>
    <definedName name="Z_F1C18E61_2FF0_4182_BAEC_13559DB173F9_.wvu.Rows" localSheetId="2" hidden="1">'Name of Bidder'!#REF!</definedName>
    <definedName name="Z_F1C18E61_2FF0_4182_BAEC_13559DB173F9_.wvu.Rows" localSheetId="3" hidden="1">'Sch-1'!#REF!</definedName>
    <definedName name="Z_F1C18E61_2FF0_4182_BAEC_13559DB173F9_.wvu.Rows" localSheetId="4" hidden="1">'Sch-2'!#REF!,'Sch-2'!#REF!</definedName>
    <definedName name="Z_F1C18E61_2FF0_4182_BAEC_13559DB173F9_.wvu.Rows" localSheetId="5" hidden="1">'Sch-3 '!#REF!</definedName>
    <definedName name="Z_F1C18E61_2FF0_4182_BAEC_13559DB173F9_.wvu.Rows" localSheetId="6" hidden="1">'Sch-4'!#REF!</definedName>
    <definedName name="Z_F1C18E61_2FF0_4182_BAEC_13559DB173F9_.wvu.Rows" localSheetId="8" hidden="1">'Sch-6 (Summary)'!$71:$75</definedName>
    <definedName name="Z_F1C18E61_2FF0_4182_BAEC_13559DB173F9_.wvu.Rows" localSheetId="9" hidden="1">'Sch-6a (Letter of Discount)'!$66:$70,'Sch-6a (Letter of Discount)'!$87:$117</definedName>
    <definedName name="Z_F1C18E61_2FF0_4182_BAEC_13559DB173F9_.wvu.Rows" localSheetId="10" hidden="1">'Sch-6b (Summary after Discount)'!$71:$81</definedName>
    <definedName name="Z_F3762805_1100_4672_AD76_2A1C874BCBAC_.wvu.Cols" localSheetId="27" hidden="1">'Bid Form 2nd Envelope'!$G:$I</definedName>
    <definedName name="Z_F3762805_1100_4672_AD76_2A1C874BCBAC_.wvu.Cols" localSheetId="2" hidden="1">'Name of Bidder'!$A:$A,'Name of Bidder'!$F:$M</definedName>
    <definedName name="Z_F3762805_1100_4672_AD76_2A1C874BCBAC_.wvu.Cols" localSheetId="25" hidden="1">'N-W (Cr.)'!$C:$C,'N-W (Cr.)'!$H:$H,'N-W (Cr.)'!$M:$M,'N-W (Cr.)'!$R:$R</definedName>
    <definedName name="Z_F3762805_1100_4672_AD76_2A1C874BCBAC_.wvu.Cols" localSheetId="3" hidden="1">'Sch-1'!$W:$AH</definedName>
    <definedName name="Z_F3762805_1100_4672_AD76_2A1C874BCBAC_.wvu.Cols" localSheetId="4" hidden="1">'Sch-2'!#REF!,'Sch-2'!$P:$AL</definedName>
    <definedName name="Z_F3762805_1100_4672_AD76_2A1C874BCBAC_.wvu.Cols" localSheetId="5" hidden="1">'Sch-3 '!$N:$P</definedName>
    <definedName name="Z_F3762805_1100_4672_AD76_2A1C874BCBAC_.wvu.Cols" localSheetId="6" hidden="1">'Sch-4'!$T:$AB</definedName>
    <definedName name="Z_F3762805_1100_4672_AD76_2A1C874BCBAC_.wvu.Cols" localSheetId="14" hidden="1">'Sch-4(a)'!$I:$I</definedName>
    <definedName name="Z_F3762805_1100_4672_AD76_2A1C874BCBAC_.wvu.Cols" localSheetId="15" hidden="1">'Sch-4(b)'!$I:$I</definedName>
    <definedName name="Z_F3762805_1100_4672_AD76_2A1C874BCBAC_.wvu.Cols" localSheetId="8" hidden="1">'Sch-6 (Summary)'!$J:$J,'Sch-6 (Summary)'!$L:$L</definedName>
    <definedName name="Z_F3762805_1100_4672_AD76_2A1C874BCBAC_.wvu.Cols" localSheetId="9" hidden="1">'Sch-6a (Letter of Discount)'!$K:$AV</definedName>
    <definedName name="Z_F3762805_1100_4672_AD76_2A1C874BCBAC_.wvu.Cols" localSheetId="10" hidden="1">'Sch-6b (Summary after Discount)'!$F:$G,'Sch-6b (Summary after Discount)'!$J:$J</definedName>
    <definedName name="Z_F3762805_1100_4672_AD76_2A1C874BCBAC_.wvu.Cols" localSheetId="18" hidden="1">'Sch-7'!$K:$K</definedName>
    <definedName name="Z_F3762805_1100_4672_AD76_2A1C874BCBAC_.wvu.Cols" localSheetId="11" hidden="1">'Sch-7(a)'!$C:$D,'Sch-7(a)'!$I:$K,'Sch-7(a)'!$O:$O</definedName>
    <definedName name="Z_F3762805_1100_4672_AD76_2A1C874BCBAC_.wvu.Cols" localSheetId="12" hidden="1">'Sch-7(b)'!$C:$D,'Sch-7(b)'!$I:$K,'Sch-7(b)'!$O:$O</definedName>
    <definedName name="Z_F3762805_1100_4672_AD76_2A1C874BCBAC_.wvu.Cols" localSheetId="19" hidden="1">'Sch-8'!$K:$K</definedName>
    <definedName name="Z_F3762805_1100_4672_AD76_2A1C874BCBAC_.wvu.Cols" localSheetId="21" hidden="1">'Sch-9'!$K:$K</definedName>
    <definedName name="Z_F3762805_1100_4672_AD76_2A1C874BCBAC_.wvu.Cols" localSheetId="20" hidden="1">'Sche-8'!$K:$K</definedName>
    <definedName name="Z_F3762805_1100_4672_AD76_2A1C874BCBAC_.wvu.Cols" localSheetId="13" hidden="1">'to be'!$G:$I</definedName>
    <definedName name="Z_F3762805_1100_4672_AD76_2A1C874BCBAC_.wvu.FilterData" localSheetId="6" hidden="1">'Sch-4'!$M$18:$N$181</definedName>
    <definedName name="Z_F3762805_1100_4672_AD76_2A1C874BCBAC_.wvu.PrintArea" localSheetId="24" hidden="1">'Attach-10'!$A$1:$E$27</definedName>
    <definedName name="Z_F3762805_1100_4672_AD76_2A1C874BCBAC_.wvu.PrintArea" localSheetId="27" hidden="1">'Bid Form 2nd Envelope'!$A$1:$F$81</definedName>
    <definedName name="Z_F3762805_1100_4672_AD76_2A1C874BCBAC_.wvu.PrintArea" localSheetId="17" hidden="1">'Entry Tax'!$A$1:$E$16</definedName>
    <definedName name="Z_F3762805_1100_4672_AD76_2A1C874BCBAC_.wvu.PrintArea" localSheetId="1" hidden="1">INSTRUCTIONS!$A$1:$J$42</definedName>
    <definedName name="Z_F3762805_1100_4672_AD76_2A1C874BCBAC_.wvu.PrintArea" localSheetId="2" hidden="1">'Name of Bidder'!$B$1:$D$45</definedName>
    <definedName name="Z_F3762805_1100_4672_AD76_2A1C874BCBAC_.wvu.PrintArea" localSheetId="16" hidden="1">Octroi!$A$1:$E$16</definedName>
    <definedName name="Z_F3762805_1100_4672_AD76_2A1C874BCBAC_.wvu.PrintArea" localSheetId="22" hidden="1">'Other Taxes &amp; Duties'!$A$1:$F$16</definedName>
    <definedName name="Z_F3762805_1100_4672_AD76_2A1C874BCBAC_.wvu.PrintArea" localSheetId="3" hidden="1">'Sch-1'!$A$1:$V$41</definedName>
    <definedName name="Z_F3762805_1100_4672_AD76_2A1C874BCBAC_.wvu.PrintArea" localSheetId="23" hidden="1">'Sch-10'!$A$1:$E$25</definedName>
    <definedName name="Z_F3762805_1100_4672_AD76_2A1C874BCBAC_.wvu.PrintArea" localSheetId="26" hidden="1">'Sch-12'!$A$1:$H$27</definedName>
    <definedName name="Z_F3762805_1100_4672_AD76_2A1C874BCBAC_.wvu.PrintArea" localSheetId="4" hidden="1">'Sch-2'!$A$1:$O$250</definedName>
    <definedName name="Z_F3762805_1100_4672_AD76_2A1C874BCBAC_.wvu.PrintArea" localSheetId="5" hidden="1">'Sch-3 '!$A$1:$J$234</definedName>
    <definedName name="Z_F3762805_1100_4672_AD76_2A1C874BCBAC_.wvu.PrintArea" localSheetId="6" hidden="1">'Sch-4'!$A$1:$S$192</definedName>
    <definedName name="Z_F3762805_1100_4672_AD76_2A1C874BCBAC_.wvu.PrintArea" localSheetId="14" hidden="1">'Sch-4(a)'!$A$1:$G$34</definedName>
    <definedName name="Z_F3762805_1100_4672_AD76_2A1C874BCBAC_.wvu.PrintArea" localSheetId="15" hidden="1">'Sch-4(b)'!$A$1:$G$35</definedName>
    <definedName name="Z_F3762805_1100_4672_AD76_2A1C874BCBAC_.wvu.PrintArea" localSheetId="8" hidden="1">'Sch-6 (Summary)'!$A$1:$E$67</definedName>
    <definedName name="Z_F3762805_1100_4672_AD76_2A1C874BCBAC_.wvu.PrintArea" localSheetId="9" hidden="1">'Sch-6a (Letter of Discount)'!$A$1:$J$54</definedName>
    <definedName name="Z_F3762805_1100_4672_AD76_2A1C874BCBAC_.wvu.PrintArea" localSheetId="10" hidden="1">'Sch-6b (Summary after Discount)'!$A$1:$E$67</definedName>
    <definedName name="Z_F3762805_1100_4672_AD76_2A1C874BCBAC_.wvu.PrintArea" localSheetId="18" hidden="1">'Sch-7'!$A$1:$H$27</definedName>
    <definedName name="Z_F3762805_1100_4672_AD76_2A1C874BCBAC_.wvu.PrintArea" localSheetId="11" hidden="1">'Sch-7(a)'!$A$1:$L$32</definedName>
    <definedName name="Z_F3762805_1100_4672_AD76_2A1C874BCBAC_.wvu.PrintArea" localSheetId="12" hidden="1">'Sch-7(b)'!$A$1:$L$33</definedName>
    <definedName name="Z_F3762805_1100_4672_AD76_2A1C874BCBAC_.wvu.PrintArea" localSheetId="13" hidden="1">'to be'!$A$1:$F$57</definedName>
    <definedName name="Z_F3762805_1100_4672_AD76_2A1C874BCBAC_.wvu.PrintTitles" localSheetId="3" hidden="1">'Sch-1'!$15:$18</definedName>
    <definedName name="Z_F3762805_1100_4672_AD76_2A1C874BCBAC_.wvu.PrintTitles" localSheetId="4" hidden="1">'Sch-2'!$14:$18</definedName>
    <definedName name="Z_F3762805_1100_4672_AD76_2A1C874BCBAC_.wvu.PrintTitles" localSheetId="5" hidden="1">'Sch-3 '!$14:$18</definedName>
    <definedName name="Z_F3762805_1100_4672_AD76_2A1C874BCBAC_.wvu.PrintTitles" localSheetId="6" hidden="1">'Sch-4'!$14:$16</definedName>
    <definedName name="Z_F3762805_1100_4672_AD76_2A1C874BCBAC_.wvu.PrintTitles" localSheetId="8" hidden="1">'Sch-6 (Summary)'!$13:$13</definedName>
    <definedName name="Z_F3762805_1100_4672_AD76_2A1C874BCBAC_.wvu.PrintTitles" localSheetId="10" hidden="1">'Sch-6b (Summary after Discount)'!$13:$13</definedName>
    <definedName name="Z_F3762805_1100_4672_AD76_2A1C874BCBAC_.wvu.PrintTitles" localSheetId="13" hidden="1">'to be'!$15:$15</definedName>
    <definedName name="Z_F3762805_1100_4672_AD76_2A1C874BCBAC_.wvu.Rows" localSheetId="27" hidden="1">'Bid Form 2nd Envelope'!$38:$46,'Bid Form 2nd Envelope'!$81:$81</definedName>
    <definedName name="Z_F3762805_1100_4672_AD76_2A1C874BCBAC_.wvu.Rows" localSheetId="1" hidden="1">INSTRUCTIONS!$35:$35,INSTRUCTIONS!$44:$59</definedName>
    <definedName name="Z_F3762805_1100_4672_AD76_2A1C874BCBAC_.wvu.Rows" localSheetId="2" hidden="1">'Name of Bidder'!$27:$32,'Name of Bidder'!$38:$39</definedName>
    <definedName name="Z_F3762805_1100_4672_AD76_2A1C874BCBAC_.wvu.Rows" localSheetId="4" hidden="1">'Sch-2'!#REF!</definedName>
    <definedName name="Z_F3762805_1100_4672_AD76_2A1C874BCBAC_.wvu.Rows" localSheetId="5" hidden="1">'Sch-3 '!#REF!</definedName>
    <definedName name="Z_F3762805_1100_4672_AD76_2A1C874BCBAC_.wvu.Rows" localSheetId="14" hidden="1">'Sch-4(a)'!$19:$19,'Sch-4(a)'!$21:$23</definedName>
    <definedName name="Z_F3762805_1100_4672_AD76_2A1C874BCBAC_.wvu.Rows" localSheetId="15" hidden="1">'Sch-4(b)'!$18:$18,'Sch-4(b)'!$20:$23</definedName>
    <definedName name="Z_F3762805_1100_4672_AD76_2A1C874BCBAC_.wvu.Rows" localSheetId="8" hidden="1">'Sch-6 (Summary)'!$32:$46,'Sch-6 (Summary)'!#REF!,'Sch-6 (Summary)'!$71:$75</definedName>
    <definedName name="Z_F3762805_1100_4672_AD76_2A1C874BCBAC_.wvu.Rows" localSheetId="9" hidden="1">'Sch-6a (Letter of Discount)'!$24:$25,'Sch-6a (Letter of Discount)'!$28:$31,'Sch-6a (Letter of Discount)'!$35:$36,'Sch-6a (Letter of Discount)'!$39:$46,'Sch-6a (Letter of Discount)'!$66:$70,'Sch-6a (Letter of Discount)'!$87:$117</definedName>
    <definedName name="Z_F3762805_1100_4672_AD76_2A1C874BCBAC_.wvu.Rows" localSheetId="10" hidden="1">'Sch-6b (Summary after Discount)'!$42:$56,'Sch-6b (Summary after Discount)'!$61:$61,'Sch-6b (Summary after Discount)'!$71:$81</definedName>
    <definedName name="Z_F3762805_1100_4672_AD76_2A1C874BCBAC_.wvu.Rows" localSheetId="18" hidden="1">'Sch-7'!$19:$23</definedName>
    <definedName name="Z_F3762805_1100_4672_AD76_2A1C874BCBAC_.wvu.Rows" localSheetId="19" hidden="1">'Sch-8'!$18:$26</definedName>
    <definedName name="Z_F3762805_1100_4672_AD76_2A1C874BCBAC_.wvu.Rows" localSheetId="20" hidden="1">'Sche-8'!$18:$26</definedName>
    <definedName name="Z_FB1FE0C5_DDAA_4E0A_A208_66492245FF1C_.wvu.Cols" localSheetId="27" hidden="1">'Bid Form 2nd Envelope'!$G:$I</definedName>
    <definedName name="Z_FB1FE0C5_DDAA_4E0A_A208_66492245FF1C_.wvu.Cols" localSheetId="2" hidden="1">'Name of Bidder'!$A:$A,'Name of Bidder'!$F:$M</definedName>
    <definedName name="Z_FB1FE0C5_DDAA_4E0A_A208_66492245FF1C_.wvu.Cols" localSheetId="25" hidden="1">'N-W (Cr.)'!$C:$C,'N-W (Cr.)'!$H:$H,'N-W (Cr.)'!$M:$M,'N-W (Cr.)'!$R:$R</definedName>
    <definedName name="Z_FB1FE0C5_DDAA_4E0A_A208_66492245FF1C_.wvu.Cols" localSheetId="3" hidden="1">'Sch-1'!$F:$I,'Sch-1'!$W:$AN</definedName>
    <definedName name="Z_FB1FE0C5_DDAA_4E0A_A208_66492245FF1C_.wvu.Cols" localSheetId="4" hidden="1">'Sch-2'!$P:$AB</definedName>
    <definedName name="Z_FB1FE0C5_DDAA_4E0A_A208_66492245FF1C_.wvu.Cols" localSheetId="5" hidden="1">'Sch-3 '!$K:$AH</definedName>
    <definedName name="Z_FB1FE0C5_DDAA_4E0A_A208_66492245FF1C_.wvu.Cols" localSheetId="6" hidden="1">'Sch-4'!$O:$Q,'Sch-4'!$T:$AR</definedName>
    <definedName name="Z_FB1FE0C5_DDAA_4E0A_A208_66492245FF1C_.wvu.Cols" localSheetId="14" hidden="1">'Sch-4(a)'!$I:$I</definedName>
    <definedName name="Z_FB1FE0C5_DDAA_4E0A_A208_66492245FF1C_.wvu.Cols" localSheetId="15" hidden="1">'Sch-4(b)'!$I:$I</definedName>
    <definedName name="Z_FB1FE0C5_DDAA_4E0A_A208_66492245FF1C_.wvu.Cols" localSheetId="8" hidden="1">'Sch-6 (Summary)'!$J:$J,'Sch-6 (Summary)'!$L:$L</definedName>
    <definedName name="Z_FB1FE0C5_DDAA_4E0A_A208_66492245FF1C_.wvu.Cols" localSheetId="9" hidden="1">'Sch-6a (Letter of Discount)'!$K:$AV</definedName>
    <definedName name="Z_FB1FE0C5_DDAA_4E0A_A208_66492245FF1C_.wvu.Cols" localSheetId="10" hidden="1">'Sch-6b (Summary after Discount)'!$F:$G,'Sch-6b (Summary after Discount)'!$J:$J</definedName>
    <definedName name="Z_FB1FE0C5_DDAA_4E0A_A208_66492245FF1C_.wvu.Cols" localSheetId="18" hidden="1">'Sch-7'!$K:$K</definedName>
    <definedName name="Z_FB1FE0C5_DDAA_4E0A_A208_66492245FF1C_.wvu.Cols" localSheetId="11" hidden="1">'Sch-7(a)'!$C:$D,'Sch-7(a)'!$I:$K,'Sch-7(a)'!$O:$O</definedName>
    <definedName name="Z_FB1FE0C5_DDAA_4E0A_A208_66492245FF1C_.wvu.Cols" localSheetId="12" hidden="1">'Sch-7(b)'!$C:$D,'Sch-7(b)'!$I:$K,'Sch-7(b)'!$O:$O</definedName>
    <definedName name="Z_FB1FE0C5_DDAA_4E0A_A208_66492245FF1C_.wvu.Cols" localSheetId="19" hidden="1">'Sch-8'!$K:$K</definedName>
    <definedName name="Z_FB1FE0C5_DDAA_4E0A_A208_66492245FF1C_.wvu.Cols" localSheetId="21" hidden="1">'Sch-9'!$K:$K</definedName>
    <definedName name="Z_FB1FE0C5_DDAA_4E0A_A208_66492245FF1C_.wvu.Cols" localSheetId="20" hidden="1">'Sche-8'!$K:$K</definedName>
    <definedName name="Z_FB1FE0C5_DDAA_4E0A_A208_66492245FF1C_.wvu.Cols" localSheetId="13" hidden="1">'to be'!$G:$I</definedName>
    <definedName name="Z_FB1FE0C5_DDAA_4E0A_A208_66492245FF1C_.wvu.FilterData" localSheetId="3" hidden="1">'Sch-1'!$J$1:$J$43</definedName>
    <definedName name="Z_FB1FE0C5_DDAA_4E0A_A208_66492245FF1C_.wvu.FilterData" localSheetId="4" hidden="1">'Sch-2'!$J$1:$J$251</definedName>
    <definedName name="Z_FB1FE0C5_DDAA_4E0A_A208_66492245FF1C_.wvu.FilterData" localSheetId="5" hidden="1">'Sch-3 '!$F$1:$F$234</definedName>
    <definedName name="Z_FB1FE0C5_DDAA_4E0A_A208_66492245FF1C_.wvu.FilterData" localSheetId="6" hidden="1">'Sch-4'!$H$1:$H$261</definedName>
    <definedName name="Z_FB1FE0C5_DDAA_4E0A_A208_66492245FF1C_.wvu.PrintArea" localSheetId="24" hidden="1">'Attach-10'!$A$1:$E$27</definedName>
    <definedName name="Z_FB1FE0C5_DDAA_4E0A_A208_66492245FF1C_.wvu.PrintArea" localSheetId="27" hidden="1">'Bid Form 2nd Envelope'!$A$1:$F$81</definedName>
    <definedName name="Z_FB1FE0C5_DDAA_4E0A_A208_66492245FF1C_.wvu.PrintArea" localSheetId="17" hidden="1">'Entry Tax'!$A$1:$E$16</definedName>
    <definedName name="Z_FB1FE0C5_DDAA_4E0A_A208_66492245FF1C_.wvu.PrintArea" localSheetId="1" hidden="1">INSTRUCTIONS!$A$1:$J$42</definedName>
    <definedName name="Z_FB1FE0C5_DDAA_4E0A_A208_66492245FF1C_.wvu.PrintArea" localSheetId="2" hidden="1">'Name of Bidder'!$B$1:$D$45</definedName>
    <definedName name="Z_FB1FE0C5_DDAA_4E0A_A208_66492245FF1C_.wvu.PrintArea" localSheetId="16" hidden="1">Octroi!$A$1:$E$16</definedName>
    <definedName name="Z_FB1FE0C5_DDAA_4E0A_A208_66492245FF1C_.wvu.PrintArea" localSheetId="22" hidden="1">'Other Taxes &amp; Duties'!$A$1:$F$16</definedName>
    <definedName name="Z_FB1FE0C5_DDAA_4E0A_A208_66492245FF1C_.wvu.PrintArea" localSheetId="3" hidden="1">'Sch-1'!$A$1:$V$41</definedName>
    <definedName name="Z_FB1FE0C5_DDAA_4E0A_A208_66492245FF1C_.wvu.PrintArea" localSheetId="23" hidden="1">'Sch-10'!$A$1:$E$25</definedName>
    <definedName name="Z_FB1FE0C5_DDAA_4E0A_A208_66492245FF1C_.wvu.PrintArea" localSheetId="26" hidden="1">'Sch-12'!$A$1:$H$27</definedName>
    <definedName name="Z_FB1FE0C5_DDAA_4E0A_A208_66492245FF1C_.wvu.PrintArea" localSheetId="4" hidden="1">'Sch-2'!$A$1:$O$250</definedName>
    <definedName name="Z_FB1FE0C5_DDAA_4E0A_A208_66492245FF1C_.wvu.PrintArea" localSheetId="5" hidden="1">'Sch-3 '!$A$1:$S$234</definedName>
    <definedName name="Z_FB1FE0C5_DDAA_4E0A_A208_66492245FF1C_.wvu.PrintArea" localSheetId="6" hidden="1">'Sch-4'!$A$1:$S$192</definedName>
    <definedName name="Z_FB1FE0C5_DDAA_4E0A_A208_66492245FF1C_.wvu.PrintArea" localSheetId="14" hidden="1">'Sch-4(a)'!$A$1:$G$34</definedName>
    <definedName name="Z_FB1FE0C5_DDAA_4E0A_A208_66492245FF1C_.wvu.PrintArea" localSheetId="15" hidden="1">'Sch-4(b)'!$A$1:$G$35</definedName>
    <definedName name="Z_FB1FE0C5_DDAA_4E0A_A208_66492245FF1C_.wvu.PrintArea" localSheetId="7" hidden="1">'Sch-5'!$A$1:$G$41</definedName>
    <definedName name="Z_FB1FE0C5_DDAA_4E0A_A208_66492245FF1C_.wvu.PrintArea" localSheetId="8" hidden="1">'Sch-6 (Summary)'!$A$1:$E$67</definedName>
    <definedName name="Z_FB1FE0C5_DDAA_4E0A_A208_66492245FF1C_.wvu.PrintArea" localSheetId="9" hidden="1">'Sch-6a (Letter of Discount)'!$A$1:$J$54</definedName>
    <definedName name="Z_FB1FE0C5_DDAA_4E0A_A208_66492245FF1C_.wvu.PrintArea" localSheetId="10" hidden="1">'Sch-6b (Summary after Discount)'!$A$1:$E$67</definedName>
    <definedName name="Z_FB1FE0C5_DDAA_4E0A_A208_66492245FF1C_.wvu.PrintArea" localSheetId="18" hidden="1">'Sch-7'!$A$1:$H$27</definedName>
    <definedName name="Z_FB1FE0C5_DDAA_4E0A_A208_66492245FF1C_.wvu.PrintArea" localSheetId="11" hidden="1">'Sch-7(a)'!$A$1:$L$32</definedName>
    <definedName name="Z_FB1FE0C5_DDAA_4E0A_A208_66492245FF1C_.wvu.PrintArea" localSheetId="12" hidden="1">'Sch-7(b)'!$A$1:$L$33</definedName>
    <definedName name="Z_FB1FE0C5_DDAA_4E0A_A208_66492245FF1C_.wvu.PrintArea" localSheetId="13" hidden="1">'to be'!$A$1:$F$57</definedName>
    <definedName name="Z_FB1FE0C5_DDAA_4E0A_A208_66492245FF1C_.wvu.PrintTitles" localSheetId="3" hidden="1">'Sch-1'!$15:$18</definedName>
    <definedName name="Z_FB1FE0C5_DDAA_4E0A_A208_66492245FF1C_.wvu.PrintTitles" localSheetId="4" hidden="1">'Sch-2'!$14:$18</definedName>
    <definedName name="Z_FB1FE0C5_DDAA_4E0A_A208_66492245FF1C_.wvu.PrintTitles" localSheetId="5" hidden="1">'Sch-3 '!$14:$18</definedName>
    <definedName name="Z_FB1FE0C5_DDAA_4E0A_A208_66492245FF1C_.wvu.PrintTitles" localSheetId="6" hidden="1">'Sch-4'!$14:$16</definedName>
    <definedName name="Z_FB1FE0C5_DDAA_4E0A_A208_66492245FF1C_.wvu.PrintTitles" localSheetId="8" hidden="1">'Sch-6 (Summary)'!$13:$13</definedName>
    <definedName name="Z_FB1FE0C5_DDAA_4E0A_A208_66492245FF1C_.wvu.PrintTitles" localSheetId="10" hidden="1">'Sch-6b (Summary after Discount)'!$13:$13</definedName>
    <definedName name="Z_FB1FE0C5_DDAA_4E0A_A208_66492245FF1C_.wvu.PrintTitles" localSheetId="13" hidden="1">'to be'!$15:$15</definedName>
    <definedName name="Z_FB1FE0C5_DDAA_4E0A_A208_66492245FF1C_.wvu.Rows" localSheetId="27" hidden="1">'Bid Form 2nd Envelope'!$31:$31,'Bid Form 2nd Envelope'!$38:$46,'Bid Form 2nd Envelope'!$53:$53,'Bid Form 2nd Envelope'!$55:$55,'Bid Form 2nd Envelope'!$81:$81</definedName>
    <definedName name="Z_FB1FE0C5_DDAA_4E0A_A208_66492245FF1C_.wvu.Rows" localSheetId="1" hidden="1">INSTRUCTIONS!$35:$35,INSTRUCTIONS!$44:$59</definedName>
    <definedName name="Z_FB1FE0C5_DDAA_4E0A_A208_66492245FF1C_.wvu.Rows" localSheetId="2" hidden="1">'Name of Bidder'!$27:$32,'Name of Bidder'!$38:$39</definedName>
    <definedName name="Z_FB1FE0C5_DDAA_4E0A_A208_66492245FF1C_.wvu.Rows" localSheetId="14" hidden="1">'Sch-4(a)'!$19:$19,'Sch-4(a)'!$21:$23</definedName>
    <definedName name="Z_FB1FE0C5_DDAA_4E0A_A208_66492245FF1C_.wvu.Rows" localSheetId="15" hidden="1">'Sch-4(b)'!$18:$18,'Sch-4(b)'!$20:$23</definedName>
    <definedName name="Z_FB1FE0C5_DDAA_4E0A_A208_66492245FF1C_.wvu.Rows" localSheetId="8" hidden="1">'Sch-6 (Summary)'!$32:$46,'Sch-6 (Summary)'!#REF!,'Sch-6 (Summary)'!$71:$75</definedName>
    <definedName name="Z_FB1FE0C5_DDAA_4E0A_A208_66492245FF1C_.wvu.Rows" localSheetId="9" hidden="1">'Sch-6a (Letter of Discount)'!$24:$25,'Sch-6a (Letter of Discount)'!$28:$31,'Sch-6a (Letter of Discount)'!$35:$36,'Sch-6a (Letter of Discount)'!$39:$46,'Sch-6a (Letter of Discount)'!$66:$70,'Sch-6a (Letter of Discount)'!$87:$117</definedName>
    <definedName name="Z_FB1FE0C5_DDAA_4E0A_A208_66492245FF1C_.wvu.Rows" localSheetId="10" hidden="1">'Sch-6b (Summary after Discount)'!$42:$56,'Sch-6b (Summary after Discount)'!$61:$61,'Sch-6b (Summary after Discount)'!$71:$81</definedName>
    <definedName name="Z_FB1FE0C5_DDAA_4E0A_A208_66492245FF1C_.wvu.Rows" localSheetId="18" hidden="1">'Sch-7'!$19:$23</definedName>
    <definedName name="Z_FB1FE0C5_DDAA_4E0A_A208_66492245FF1C_.wvu.Rows" localSheetId="19" hidden="1">'Sch-8'!$18:$26</definedName>
    <definedName name="Z_FB1FE0C5_DDAA_4E0A_A208_66492245FF1C_.wvu.Rows" localSheetId="20" hidden="1">'Sche-8'!$18:$26</definedName>
  </definedNames>
  <calcPr calcId="191029"/>
  <customWorkbookViews>
    <customWorkbookView name="Chandra Kr. Kamat {चंद्र कुमार कामत} - Personal View" guid="{7EC2336F-DFFC-4BBA-9A7C-AB4BF7510D26}" mergeInterval="0" personalView="1" maximized="1" windowWidth="1895" windowHeight="742" tabRatio="937" activeSheetId="28"/>
    <customWorkbookView name="Atul Kumar Singh {अतुल कुमार सिंह} - Personal View" guid="{805827E8-E8B5-4B5A-B436-24E1081404DF}" mergeInterval="0" personalView="1" maximized="1" windowWidth="1362" windowHeight="542" tabRatio="937" activeSheetId="1"/>
    <customWorkbookView name="60003018 - Personal View" guid="{2668B240-F316-4BCB-8A0D-A6EECAE97D58}" mergeInterval="0" personalView="1" maximized="1" xWindow="1" yWindow="1" windowWidth="1366" windowHeight="496" tabRatio="818" activeSheetId="22" showComments="commIndAndComment"/>
    <customWorkbookView name="60002881 - Personal View" guid="{F3762805-1100-4672-AD76-2A1C874BCBAC}" mergeInterval="0" personalView="1" maximized="1" xWindow="1" yWindow="1" windowWidth="1362" windowHeight="538" tabRatio="818" activeSheetId="28"/>
    <customWorkbookView name="Hema Prajeeth KM {Hema Prajeeth KM} - Personal View" guid="{D088BFB4-9107-4031-B1F6-4807CE0794C2}" mergeInterval="0" personalView="1" maximized="1" windowWidth="1436" windowHeight="640" tabRatio="818" activeSheetId="28"/>
    <customWorkbookView name="Sanjeet Kumar - Personal View" guid="{625B092B-A053-4AD9-A7D6-A52DF6D3D827}" mergeInterval="0" personalView="1" maximized="1" windowWidth="1362" windowHeight="493" tabRatio="818" activeSheetId="5"/>
    <customWorkbookView name="02405 - Personal View" guid="{1CC8E60B-6278-4C61-A7F7-6ABB2D7ADE70}" mergeInterval="0" personalView="1" maximized="1" xWindow="1" yWindow="1" windowWidth="1362" windowHeight="538" tabRatio="818" activeSheetId="7"/>
    <customWorkbookView name="Baijnath Singh - Personal View" guid="{3EF8CDE2-956B-4531-B662-E6DB5407DE1A}" mergeInterval="0" personalView="1" maximized="1" windowWidth="1362" windowHeight="495" tabRatio="818" activeSheetId="1"/>
    <customWorkbookView name="01290 - Personal View" guid="{F1C18E61-2FF0-4182-BAEC-13559DB173F9}" mergeInterval="0" personalView="1" maximized="1" windowWidth="1362" windowHeight="509" tabRatio="818" activeSheetId="25"/>
    <customWorkbookView name="admin - Personal View" guid="{44F98182-4751-40D0-B0DC-1AB02BDCDA87}" mergeInterval="0" personalView="1" maximized="1" windowWidth="1362" windowHeight="543" tabRatio="818" activeSheetId="1"/>
    <customWorkbookView name="Ankit Vaishnav {अंकित वैष्णव} - Personal View" guid="{FB1FE0C5-DDAA-4E0A-A208-66492245FF1C}" mergeInterval="0" personalView="1" maximized="1" xWindow="-8" yWindow="-8" windowWidth="1936" windowHeight="1048" tabRatio="937" activeSheetId="28"/>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S181" i="7" l="1"/>
  <c r="S180" i="7"/>
  <c r="S179" i="7"/>
  <c r="S178" i="7"/>
  <c r="S177" i="7"/>
  <c r="S176" i="7"/>
  <c r="S175" i="7"/>
  <c r="S174" i="7"/>
  <c r="S173" i="7"/>
  <c r="S172" i="7"/>
  <c r="S171" i="7"/>
  <c r="S170" i="7"/>
  <c r="S169" i="7"/>
  <c r="S168" i="7"/>
  <c r="S167" i="7"/>
  <c r="S166" i="7"/>
  <c r="S165" i="7"/>
  <c r="S164" i="7"/>
  <c r="S163" i="7"/>
  <c r="S162" i="7"/>
  <c r="B19" i="6"/>
  <c r="B17" i="7" s="1"/>
  <c r="N249" i="5"/>
  <c r="N248" i="5"/>
  <c r="B249" i="5"/>
  <c r="B234" i="6" s="1"/>
  <c r="C191" i="7" s="1"/>
  <c r="B248" i="5"/>
  <c r="B233" i="6" s="1"/>
  <c r="C190" i="7" s="1"/>
  <c r="F2" i="1" l="1"/>
  <c r="S160" i="7" l="1"/>
  <c r="Q160" i="7"/>
  <c r="S132" i="7"/>
  <c r="Q132" i="7"/>
  <c r="S102" i="7"/>
  <c r="Q102" i="7"/>
  <c r="S78" i="7"/>
  <c r="Q78" i="7"/>
  <c r="S43" i="7"/>
  <c r="Q43" i="7"/>
  <c r="J194" i="6"/>
  <c r="J157" i="6"/>
  <c r="J126" i="6"/>
  <c r="J91" i="6"/>
  <c r="J57" i="6"/>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F20" i="8" l="1"/>
  <c r="X30" i="4" l="1"/>
  <c r="F35" i="8"/>
  <c r="F34" i="8"/>
  <c r="F33" i="8"/>
  <c r="X194" i="6"/>
  <c r="Y194" i="6" s="1"/>
  <c r="X157" i="6"/>
  <c r="Y157" i="6" s="1"/>
  <c r="X126" i="6"/>
  <c r="Y126" i="6" s="1"/>
  <c r="X91" i="6"/>
  <c r="Y91" i="6" s="1"/>
  <c r="X57" i="6"/>
  <c r="Y57" i="6" s="1"/>
  <c r="AK43" i="7"/>
  <c r="AL43" i="7" s="1"/>
  <c r="AK78" i="7"/>
  <c r="AL78" i="7" s="1"/>
  <c r="AK102" i="7"/>
  <c r="AL102" i="7" s="1"/>
  <c r="AK132" i="7"/>
  <c r="AL132" i="7" s="1"/>
  <c r="AK160" i="7"/>
  <c r="AL160" i="7" s="1"/>
  <c r="AG43" i="7"/>
  <c r="AH43" i="7" s="1"/>
  <c r="AG78" i="7"/>
  <c r="AH78" i="7" s="1"/>
  <c r="AG102" i="7"/>
  <c r="AH102" i="7" s="1"/>
  <c r="AG132" i="7"/>
  <c r="AH132" i="7" s="1"/>
  <c r="AG160" i="7"/>
  <c r="AH160" i="7" s="1"/>
  <c r="AK183" i="7"/>
  <c r="S228" i="6"/>
  <c r="X228" i="6" s="1"/>
  <c r="Y228" i="6" s="1"/>
  <c r="S227" i="6"/>
  <c r="X227" i="6" s="1"/>
  <c r="Y227" i="6" s="1"/>
  <c r="S226" i="6"/>
  <c r="X226" i="6" s="1"/>
  <c r="Y226" i="6" s="1"/>
  <c r="S225" i="6"/>
  <c r="X225" i="6" s="1"/>
  <c r="Y225" i="6" s="1"/>
  <c r="S224" i="6"/>
  <c r="X224" i="6" s="1"/>
  <c r="Y224" i="6" s="1"/>
  <c r="S223" i="6"/>
  <c r="X223" i="6" s="1"/>
  <c r="Y223" i="6" s="1"/>
  <c r="S222" i="6"/>
  <c r="X222" i="6" s="1"/>
  <c r="Y222" i="6" s="1"/>
  <c r="S221" i="6"/>
  <c r="X221" i="6" s="1"/>
  <c r="Y221" i="6" s="1"/>
  <c r="S220" i="6"/>
  <c r="X220" i="6" s="1"/>
  <c r="Y220" i="6" s="1"/>
  <c r="S219" i="6"/>
  <c r="X219" i="6" s="1"/>
  <c r="Y219" i="6" s="1"/>
  <c r="S218" i="6"/>
  <c r="X218" i="6" s="1"/>
  <c r="Y218" i="6" s="1"/>
  <c r="S217" i="6"/>
  <c r="X217" i="6" s="1"/>
  <c r="Y217" i="6" s="1"/>
  <c r="S216" i="6"/>
  <c r="X216" i="6" s="1"/>
  <c r="Y216" i="6" s="1"/>
  <c r="S215" i="6"/>
  <c r="X215" i="6" s="1"/>
  <c r="Y215" i="6" s="1"/>
  <c r="S214" i="6"/>
  <c r="X214" i="6" s="1"/>
  <c r="Y214" i="6" s="1"/>
  <c r="S213" i="6"/>
  <c r="X213" i="6" s="1"/>
  <c r="Y213" i="6" s="1"/>
  <c r="S212" i="6"/>
  <c r="X212" i="6" s="1"/>
  <c r="Y212" i="6" s="1"/>
  <c r="S211" i="6"/>
  <c r="X211" i="6" s="1"/>
  <c r="Y211" i="6" s="1"/>
  <c r="S210" i="6"/>
  <c r="X210" i="6" s="1"/>
  <c r="Y210" i="6" s="1"/>
  <c r="S209" i="6"/>
  <c r="X209" i="6" s="1"/>
  <c r="Y209" i="6" s="1"/>
  <c r="S208" i="6"/>
  <c r="X208" i="6" s="1"/>
  <c r="Y208" i="6" s="1"/>
  <c r="S207" i="6"/>
  <c r="X207" i="6" s="1"/>
  <c r="Y207" i="6" s="1"/>
  <c r="S206" i="6"/>
  <c r="X206" i="6" s="1"/>
  <c r="Y206" i="6" s="1"/>
  <c r="S205" i="6"/>
  <c r="X205" i="6" s="1"/>
  <c r="Y205" i="6" s="1"/>
  <c r="S204" i="6"/>
  <c r="X204" i="6" s="1"/>
  <c r="Y204" i="6" s="1"/>
  <c r="S203" i="6"/>
  <c r="X203" i="6" s="1"/>
  <c r="Y203" i="6" s="1"/>
  <c r="S202" i="6"/>
  <c r="X202" i="6" s="1"/>
  <c r="Y202" i="6" s="1"/>
  <c r="S201" i="6"/>
  <c r="X201" i="6" s="1"/>
  <c r="Y201" i="6" s="1"/>
  <c r="S200" i="6"/>
  <c r="X200" i="6" s="1"/>
  <c r="Y200" i="6" s="1"/>
  <c r="S199" i="6"/>
  <c r="X199" i="6" s="1"/>
  <c r="Y199" i="6" s="1"/>
  <c r="S198" i="6"/>
  <c r="X198" i="6" s="1"/>
  <c r="Y198" i="6" s="1"/>
  <c r="S197" i="6"/>
  <c r="X197" i="6" s="1"/>
  <c r="Y197" i="6" s="1"/>
  <c r="S196" i="6"/>
  <c r="X196" i="6" s="1"/>
  <c r="Y196" i="6" s="1"/>
  <c r="S195" i="6"/>
  <c r="X195" i="6" s="1"/>
  <c r="Y195" i="6" s="1"/>
  <c r="S193" i="6"/>
  <c r="X193" i="6" s="1"/>
  <c r="Y193" i="6" s="1"/>
  <c r="S192" i="6"/>
  <c r="X192" i="6" s="1"/>
  <c r="Y192" i="6" s="1"/>
  <c r="S191" i="6"/>
  <c r="X191" i="6" s="1"/>
  <c r="Y191" i="6" s="1"/>
  <c r="S190" i="6"/>
  <c r="X190" i="6" s="1"/>
  <c r="Y190" i="6" s="1"/>
  <c r="S189" i="6"/>
  <c r="X189" i="6" s="1"/>
  <c r="Y189" i="6" s="1"/>
  <c r="S188" i="6"/>
  <c r="X188" i="6" s="1"/>
  <c r="Y188" i="6" s="1"/>
  <c r="S187" i="6"/>
  <c r="X187" i="6" s="1"/>
  <c r="Y187" i="6" s="1"/>
  <c r="S186" i="6"/>
  <c r="X186" i="6" s="1"/>
  <c r="Y186" i="6" s="1"/>
  <c r="S185" i="6"/>
  <c r="X185" i="6" s="1"/>
  <c r="Y185" i="6" s="1"/>
  <c r="S184" i="6"/>
  <c r="X184" i="6" s="1"/>
  <c r="Y184" i="6" s="1"/>
  <c r="S183" i="6"/>
  <c r="X183" i="6" s="1"/>
  <c r="Y183" i="6" s="1"/>
  <c r="S182" i="6"/>
  <c r="X182" i="6" s="1"/>
  <c r="Y182" i="6" s="1"/>
  <c r="S181" i="6"/>
  <c r="X181" i="6" s="1"/>
  <c r="Y181" i="6" s="1"/>
  <c r="S180" i="6"/>
  <c r="X180" i="6" s="1"/>
  <c r="Y180" i="6" s="1"/>
  <c r="S179" i="6"/>
  <c r="X179" i="6" s="1"/>
  <c r="Y179" i="6" s="1"/>
  <c r="S178" i="6"/>
  <c r="X178" i="6" s="1"/>
  <c r="Y178" i="6" s="1"/>
  <c r="S177" i="6"/>
  <c r="X177" i="6" s="1"/>
  <c r="Y177" i="6" s="1"/>
  <c r="S176" i="6"/>
  <c r="X176" i="6" s="1"/>
  <c r="Y176" i="6" s="1"/>
  <c r="S175" i="6"/>
  <c r="X175" i="6" s="1"/>
  <c r="Y175" i="6" s="1"/>
  <c r="S174" i="6"/>
  <c r="X174" i="6" s="1"/>
  <c r="Y174" i="6" s="1"/>
  <c r="S173" i="6"/>
  <c r="X173" i="6" s="1"/>
  <c r="Y173" i="6" s="1"/>
  <c r="S172" i="6"/>
  <c r="X172" i="6" s="1"/>
  <c r="Y172" i="6" s="1"/>
  <c r="S171" i="6"/>
  <c r="X171" i="6" s="1"/>
  <c r="Y171" i="6" s="1"/>
  <c r="S170" i="6"/>
  <c r="X170" i="6" s="1"/>
  <c r="Y170" i="6" s="1"/>
  <c r="S169" i="6"/>
  <c r="X169" i="6" s="1"/>
  <c r="Y169" i="6" s="1"/>
  <c r="S168" i="6"/>
  <c r="X168" i="6" s="1"/>
  <c r="Y168" i="6" s="1"/>
  <c r="S167" i="6"/>
  <c r="X167" i="6" s="1"/>
  <c r="Y167" i="6" s="1"/>
  <c r="S166" i="6"/>
  <c r="X166" i="6" s="1"/>
  <c r="Y166" i="6" s="1"/>
  <c r="S165" i="6"/>
  <c r="X165" i="6" s="1"/>
  <c r="Y165" i="6" s="1"/>
  <c r="S164" i="6"/>
  <c r="X164" i="6" s="1"/>
  <c r="Y164" i="6" s="1"/>
  <c r="S163" i="6"/>
  <c r="X163" i="6" s="1"/>
  <c r="Y163" i="6" s="1"/>
  <c r="S162" i="6"/>
  <c r="X162" i="6" s="1"/>
  <c r="Y162" i="6" s="1"/>
  <c r="S161" i="6"/>
  <c r="X161" i="6" s="1"/>
  <c r="Y161" i="6" s="1"/>
  <c r="S160" i="6"/>
  <c r="X160" i="6" s="1"/>
  <c r="Y160" i="6" s="1"/>
  <c r="S159" i="6"/>
  <c r="X159" i="6" s="1"/>
  <c r="Y159" i="6" s="1"/>
  <c r="S158" i="6"/>
  <c r="X158" i="6" s="1"/>
  <c r="Y158" i="6" s="1"/>
  <c r="S156" i="6"/>
  <c r="X156" i="6" s="1"/>
  <c r="Y156" i="6" s="1"/>
  <c r="S155" i="6"/>
  <c r="X155" i="6" s="1"/>
  <c r="Y155" i="6" s="1"/>
  <c r="S154" i="6"/>
  <c r="X154" i="6" s="1"/>
  <c r="Y154" i="6" s="1"/>
  <c r="S153" i="6"/>
  <c r="X153" i="6" s="1"/>
  <c r="Y153" i="6" s="1"/>
  <c r="S152" i="6"/>
  <c r="X152" i="6" s="1"/>
  <c r="Y152" i="6" s="1"/>
  <c r="S151" i="6"/>
  <c r="X151" i="6" s="1"/>
  <c r="Y151" i="6" s="1"/>
  <c r="S150" i="6"/>
  <c r="X150" i="6" s="1"/>
  <c r="Y150" i="6" s="1"/>
  <c r="S149" i="6"/>
  <c r="X149" i="6" s="1"/>
  <c r="Y149" i="6" s="1"/>
  <c r="S148" i="6"/>
  <c r="X148" i="6" s="1"/>
  <c r="Y148" i="6" s="1"/>
  <c r="S147" i="6"/>
  <c r="X147" i="6" s="1"/>
  <c r="Y147" i="6" s="1"/>
  <c r="S146" i="6"/>
  <c r="X146" i="6" s="1"/>
  <c r="Y146" i="6" s="1"/>
  <c r="S145" i="6"/>
  <c r="X145" i="6" s="1"/>
  <c r="Y145" i="6" s="1"/>
  <c r="S144" i="6"/>
  <c r="X144" i="6" s="1"/>
  <c r="Y144" i="6" s="1"/>
  <c r="S143" i="6"/>
  <c r="X143" i="6" s="1"/>
  <c r="Y143" i="6" s="1"/>
  <c r="S142" i="6"/>
  <c r="X142" i="6" s="1"/>
  <c r="Y142" i="6" s="1"/>
  <c r="S141" i="6"/>
  <c r="X141" i="6" s="1"/>
  <c r="Y141" i="6" s="1"/>
  <c r="S140" i="6"/>
  <c r="X140" i="6" s="1"/>
  <c r="Y140" i="6" s="1"/>
  <c r="S139" i="6"/>
  <c r="X139" i="6" s="1"/>
  <c r="Y139" i="6" s="1"/>
  <c r="S138" i="6"/>
  <c r="X138" i="6" s="1"/>
  <c r="Y138" i="6" s="1"/>
  <c r="S137" i="6"/>
  <c r="X137" i="6" s="1"/>
  <c r="Y137" i="6" s="1"/>
  <c r="S136" i="6"/>
  <c r="X136" i="6" s="1"/>
  <c r="Y136" i="6" s="1"/>
  <c r="S135" i="6"/>
  <c r="X135" i="6" s="1"/>
  <c r="Y135" i="6" s="1"/>
  <c r="S134" i="6"/>
  <c r="X134" i="6" s="1"/>
  <c r="Y134" i="6" s="1"/>
  <c r="S133" i="6"/>
  <c r="X133" i="6" s="1"/>
  <c r="Y133" i="6" s="1"/>
  <c r="S132" i="6"/>
  <c r="X132" i="6" s="1"/>
  <c r="Y132" i="6" s="1"/>
  <c r="S131" i="6"/>
  <c r="X131" i="6" s="1"/>
  <c r="Y131" i="6" s="1"/>
  <c r="S130" i="6"/>
  <c r="X130" i="6" s="1"/>
  <c r="Y130" i="6" s="1"/>
  <c r="S129" i="6"/>
  <c r="X129" i="6" s="1"/>
  <c r="Y129" i="6" s="1"/>
  <c r="S128" i="6"/>
  <c r="X128" i="6" s="1"/>
  <c r="Y128" i="6" s="1"/>
  <c r="S127" i="6"/>
  <c r="X127" i="6" s="1"/>
  <c r="Y127" i="6" s="1"/>
  <c r="S125" i="6"/>
  <c r="X125" i="6" s="1"/>
  <c r="Y125" i="6" s="1"/>
  <c r="S124" i="6"/>
  <c r="X124" i="6" s="1"/>
  <c r="Y124" i="6" s="1"/>
  <c r="S123" i="6"/>
  <c r="X123" i="6" s="1"/>
  <c r="Y123" i="6" s="1"/>
  <c r="S122" i="6"/>
  <c r="X122" i="6" s="1"/>
  <c r="Y122" i="6" s="1"/>
  <c r="S121" i="6"/>
  <c r="X121" i="6" s="1"/>
  <c r="Y121" i="6" s="1"/>
  <c r="S120" i="6"/>
  <c r="X120" i="6" s="1"/>
  <c r="Y120" i="6" s="1"/>
  <c r="S119" i="6"/>
  <c r="X119" i="6" s="1"/>
  <c r="Y119" i="6" s="1"/>
  <c r="S118" i="6"/>
  <c r="X118" i="6" s="1"/>
  <c r="Y118" i="6" s="1"/>
  <c r="S117" i="6"/>
  <c r="X117" i="6" s="1"/>
  <c r="Y117" i="6" s="1"/>
  <c r="S116" i="6"/>
  <c r="X116" i="6" s="1"/>
  <c r="Y116" i="6" s="1"/>
  <c r="S115" i="6"/>
  <c r="X115" i="6" s="1"/>
  <c r="Y115" i="6" s="1"/>
  <c r="S114" i="6"/>
  <c r="X114" i="6" s="1"/>
  <c r="Y114" i="6" s="1"/>
  <c r="S113" i="6"/>
  <c r="X113" i="6" s="1"/>
  <c r="Y113" i="6" s="1"/>
  <c r="S112" i="6"/>
  <c r="X112" i="6" s="1"/>
  <c r="Y112" i="6" s="1"/>
  <c r="S111" i="6"/>
  <c r="X111" i="6" s="1"/>
  <c r="Y111" i="6" s="1"/>
  <c r="S110" i="6"/>
  <c r="X110" i="6" s="1"/>
  <c r="Y110" i="6" s="1"/>
  <c r="S109" i="6"/>
  <c r="X109" i="6" s="1"/>
  <c r="Y109" i="6" s="1"/>
  <c r="S108" i="6"/>
  <c r="X108" i="6" s="1"/>
  <c r="Y108" i="6" s="1"/>
  <c r="S107" i="6"/>
  <c r="X107" i="6" s="1"/>
  <c r="Y107" i="6" s="1"/>
  <c r="S106" i="6"/>
  <c r="X106" i="6" s="1"/>
  <c r="Y106" i="6" s="1"/>
  <c r="S105" i="6"/>
  <c r="X105" i="6" s="1"/>
  <c r="Y105" i="6" s="1"/>
  <c r="S104" i="6"/>
  <c r="X104" i="6" s="1"/>
  <c r="Y104" i="6" s="1"/>
  <c r="S103" i="6"/>
  <c r="X103" i="6" s="1"/>
  <c r="Y103" i="6" s="1"/>
  <c r="S102" i="6"/>
  <c r="X102" i="6" s="1"/>
  <c r="Y102" i="6" s="1"/>
  <c r="S101" i="6"/>
  <c r="X101" i="6" s="1"/>
  <c r="Y101" i="6" s="1"/>
  <c r="S100" i="6"/>
  <c r="X100" i="6" s="1"/>
  <c r="Y100" i="6" s="1"/>
  <c r="S99" i="6"/>
  <c r="X99" i="6" s="1"/>
  <c r="Y99" i="6" s="1"/>
  <c r="S98" i="6"/>
  <c r="X98" i="6" s="1"/>
  <c r="Y98" i="6" s="1"/>
  <c r="S97" i="6"/>
  <c r="X97" i="6" s="1"/>
  <c r="Y97" i="6" s="1"/>
  <c r="S96" i="6"/>
  <c r="X96" i="6" s="1"/>
  <c r="Y96" i="6" s="1"/>
  <c r="S95" i="6"/>
  <c r="X95" i="6" s="1"/>
  <c r="Y95" i="6" s="1"/>
  <c r="S94" i="6"/>
  <c r="X94" i="6" s="1"/>
  <c r="Y94" i="6" s="1"/>
  <c r="S93" i="6"/>
  <c r="X93" i="6" s="1"/>
  <c r="Y93" i="6" s="1"/>
  <c r="S92" i="6"/>
  <c r="X92" i="6" s="1"/>
  <c r="Y92" i="6" s="1"/>
  <c r="S90" i="6"/>
  <c r="X90" i="6" s="1"/>
  <c r="Y90" i="6" s="1"/>
  <c r="S89" i="6"/>
  <c r="X89" i="6" s="1"/>
  <c r="Y89" i="6" s="1"/>
  <c r="S88" i="6"/>
  <c r="X88" i="6" s="1"/>
  <c r="Y88" i="6" s="1"/>
  <c r="S87" i="6"/>
  <c r="X87" i="6" s="1"/>
  <c r="Y87" i="6" s="1"/>
  <c r="S86" i="6"/>
  <c r="X86" i="6" s="1"/>
  <c r="Y86" i="6" s="1"/>
  <c r="S85" i="6"/>
  <c r="X85" i="6" s="1"/>
  <c r="Y85" i="6" s="1"/>
  <c r="S84" i="6"/>
  <c r="X84" i="6" s="1"/>
  <c r="Y84" i="6" s="1"/>
  <c r="S83" i="6"/>
  <c r="X83" i="6" s="1"/>
  <c r="Y83" i="6" s="1"/>
  <c r="S82" i="6"/>
  <c r="X82" i="6" s="1"/>
  <c r="Y82" i="6" s="1"/>
  <c r="S81" i="6"/>
  <c r="X81" i="6" s="1"/>
  <c r="Y81" i="6" s="1"/>
  <c r="S80" i="6"/>
  <c r="X80" i="6" s="1"/>
  <c r="Y80" i="6" s="1"/>
  <c r="S79" i="6"/>
  <c r="X79" i="6" s="1"/>
  <c r="Y79" i="6" s="1"/>
  <c r="S78" i="6"/>
  <c r="X78" i="6" s="1"/>
  <c r="Y78" i="6" s="1"/>
  <c r="S77" i="6"/>
  <c r="X77" i="6" s="1"/>
  <c r="Y77" i="6" s="1"/>
  <c r="S76" i="6"/>
  <c r="X76" i="6" s="1"/>
  <c r="Y76" i="6" s="1"/>
  <c r="S75" i="6"/>
  <c r="X75" i="6" s="1"/>
  <c r="Y75" i="6" s="1"/>
  <c r="S74" i="6"/>
  <c r="X74" i="6" s="1"/>
  <c r="Y74" i="6" s="1"/>
  <c r="S73" i="6"/>
  <c r="X73" i="6" s="1"/>
  <c r="Y73" i="6" s="1"/>
  <c r="S72" i="6"/>
  <c r="X72" i="6" s="1"/>
  <c r="Y72" i="6" s="1"/>
  <c r="S71" i="6"/>
  <c r="X71" i="6" s="1"/>
  <c r="Y71" i="6" s="1"/>
  <c r="S70" i="6"/>
  <c r="X70" i="6" s="1"/>
  <c r="Y70" i="6" s="1"/>
  <c r="S69" i="6"/>
  <c r="X69" i="6" s="1"/>
  <c r="Y69" i="6" s="1"/>
  <c r="S68" i="6"/>
  <c r="X68" i="6" s="1"/>
  <c r="Y68" i="6" s="1"/>
  <c r="S67" i="6"/>
  <c r="X67" i="6" s="1"/>
  <c r="Y67" i="6" s="1"/>
  <c r="S66" i="6"/>
  <c r="X66" i="6" s="1"/>
  <c r="Y66" i="6" s="1"/>
  <c r="S65" i="6"/>
  <c r="X65" i="6" s="1"/>
  <c r="Y65" i="6" s="1"/>
  <c r="S64" i="6"/>
  <c r="X64" i="6" s="1"/>
  <c r="Y64" i="6" s="1"/>
  <c r="S63" i="6"/>
  <c r="X63" i="6" s="1"/>
  <c r="Y63" i="6" s="1"/>
  <c r="S62" i="6"/>
  <c r="X62" i="6" s="1"/>
  <c r="Y62" i="6" s="1"/>
  <c r="S61" i="6"/>
  <c r="X61" i="6" s="1"/>
  <c r="Y61" i="6" s="1"/>
  <c r="S60" i="6"/>
  <c r="X60" i="6" s="1"/>
  <c r="Y60" i="6" s="1"/>
  <c r="S59" i="6"/>
  <c r="X59" i="6" s="1"/>
  <c r="Y59" i="6" s="1"/>
  <c r="S58" i="6"/>
  <c r="X58" i="6" s="1"/>
  <c r="Y58" i="6" s="1"/>
  <c r="S21" i="6"/>
  <c r="X21" i="6" s="1"/>
  <c r="Y21" i="6" s="1"/>
  <c r="S22" i="6"/>
  <c r="X22" i="6" s="1"/>
  <c r="Y22" i="6" s="1"/>
  <c r="S23" i="6"/>
  <c r="X23" i="6" s="1"/>
  <c r="Y23" i="6" s="1"/>
  <c r="S24" i="6"/>
  <c r="X24" i="6" s="1"/>
  <c r="Y24" i="6" s="1"/>
  <c r="S25" i="6"/>
  <c r="X25" i="6" s="1"/>
  <c r="Y25" i="6" s="1"/>
  <c r="S26" i="6"/>
  <c r="X26" i="6" s="1"/>
  <c r="Y26" i="6" s="1"/>
  <c r="S27" i="6"/>
  <c r="X27" i="6" s="1"/>
  <c r="Y27" i="6" s="1"/>
  <c r="S28" i="6"/>
  <c r="X28" i="6" s="1"/>
  <c r="Y28" i="6" s="1"/>
  <c r="S29" i="6"/>
  <c r="X29" i="6" s="1"/>
  <c r="Y29" i="6" s="1"/>
  <c r="S30" i="6"/>
  <c r="X30" i="6" s="1"/>
  <c r="Y30" i="6" s="1"/>
  <c r="S31" i="6"/>
  <c r="X31" i="6" s="1"/>
  <c r="Y31" i="6" s="1"/>
  <c r="S32" i="6"/>
  <c r="X32" i="6" s="1"/>
  <c r="Y32" i="6" s="1"/>
  <c r="S33" i="6"/>
  <c r="X33" i="6" s="1"/>
  <c r="Y33" i="6" s="1"/>
  <c r="S34" i="6"/>
  <c r="X34" i="6" s="1"/>
  <c r="Y34" i="6" s="1"/>
  <c r="S35" i="6"/>
  <c r="X35" i="6" s="1"/>
  <c r="Y35" i="6" s="1"/>
  <c r="S36" i="6"/>
  <c r="X36" i="6" s="1"/>
  <c r="Y36" i="6" s="1"/>
  <c r="S37" i="6"/>
  <c r="X37" i="6" s="1"/>
  <c r="Y37" i="6" s="1"/>
  <c r="S38" i="6"/>
  <c r="X38" i="6" s="1"/>
  <c r="Y38" i="6" s="1"/>
  <c r="S39" i="6"/>
  <c r="X39" i="6" s="1"/>
  <c r="Y39" i="6" s="1"/>
  <c r="S40" i="6"/>
  <c r="X40" i="6" s="1"/>
  <c r="Y40" i="6" s="1"/>
  <c r="S41" i="6"/>
  <c r="X41" i="6" s="1"/>
  <c r="Y41" i="6" s="1"/>
  <c r="S42" i="6"/>
  <c r="X42" i="6" s="1"/>
  <c r="Y42" i="6" s="1"/>
  <c r="S43" i="6"/>
  <c r="X43" i="6" s="1"/>
  <c r="Y43" i="6" s="1"/>
  <c r="S44" i="6"/>
  <c r="X44" i="6" s="1"/>
  <c r="Y44" i="6" s="1"/>
  <c r="S45" i="6"/>
  <c r="X45" i="6" s="1"/>
  <c r="Y45" i="6" s="1"/>
  <c r="S46" i="6"/>
  <c r="X46" i="6" s="1"/>
  <c r="Y46" i="6" s="1"/>
  <c r="S47" i="6"/>
  <c r="X47" i="6" s="1"/>
  <c r="Y47" i="6" s="1"/>
  <c r="S48" i="6"/>
  <c r="X48" i="6" s="1"/>
  <c r="Y48" i="6" s="1"/>
  <c r="S49" i="6"/>
  <c r="X49" i="6" s="1"/>
  <c r="Y49" i="6" s="1"/>
  <c r="S50" i="6"/>
  <c r="X50" i="6" s="1"/>
  <c r="Y50" i="6" s="1"/>
  <c r="S51" i="6"/>
  <c r="X51" i="6" s="1"/>
  <c r="Y51" i="6" s="1"/>
  <c r="S52" i="6"/>
  <c r="X52" i="6" s="1"/>
  <c r="Y52" i="6" s="1"/>
  <c r="S53" i="6"/>
  <c r="X53" i="6" s="1"/>
  <c r="Y53" i="6" s="1"/>
  <c r="S54" i="6"/>
  <c r="X54" i="6" s="1"/>
  <c r="Y54" i="6" s="1"/>
  <c r="S55" i="6"/>
  <c r="X55" i="6" s="1"/>
  <c r="Y55" i="6" s="1"/>
  <c r="S56" i="6"/>
  <c r="X56" i="6" s="1"/>
  <c r="Y56" i="6" s="1"/>
  <c r="S20" i="6"/>
  <c r="S229" i="6" l="1"/>
  <c r="E26" i="9" s="1"/>
  <c r="E26" i="11" s="1"/>
  <c r="X20" i="6"/>
  <c r="Y20" i="6" s="1"/>
  <c r="Y229" i="6" s="1"/>
  <c r="V231" i="5" l="1"/>
  <c r="V56" i="5"/>
  <c r="W56" i="5" s="1"/>
  <c r="V90" i="5"/>
  <c r="W90" i="5" s="1"/>
  <c r="V125" i="5"/>
  <c r="W125" i="5" s="1"/>
  <c r="V156" i="5"/>
  <c r="W156" i="5" s="1"/>
  <c r="V193" i="5"/>
  <c r="W193" i="5" s="1"/>
  <c r="F21" i="8" l="1"/>
  <c r="F19" i="8"/>
  <c r="F13" i="8"/>
  <c r="F14" i="8"/>
  <c r="F12" i="8"/>
  <c r="D40" i="8" l="1"/>
  <c r="E65" i="9" s="1"/>
  <c r="D39" i="8"/>
  <c r="E64" i="9" s="1"/>
  <c r="B40" i="8"/>
  <c r="B39" i="8"/>
  <c r="B6" i="8"/>
  <c r="B7" i="8"/>
  <c r="B5" i="8"/>
  <c r="B4" i="8"/>
  <c r="E64" i="11" l="1"/>
  <c r="F53" i="10"/>
  <c r="E65" i="11"/>
  <c r="F54" i="10"/>
  <c r="A1" i="8"/>
  <c r="A3" i="7"/>
  <c r="K234" i="6" l="1"/>
  <c r="K233" i="6"/>
  <c r="B10" i="27" l="1"/>
  <c r="B9" i="27"/>
  <c r="B8" i="27"/>
  <c r="B7" i="27"/>
  <c r="B12" i="24"/>
  <c r="B11" i="24"/>
  <c r="B10" i="24"/>
  <c r="G27" i="27"/>
  <c r="G25" i="27"/>
  <c r="B27" i="27"/>
  <c r="B25" i="27"/>
  <c r="S56" i="7" l="1"/>
  <c r="Q56" i="7"/>
  <c r="S55" i="7"/>
  <c r="Q55" i="7"/>
  <c r="S54" i="7"/>
  <c r="Q54" i="7"/>
  <c r="S53" i="7"/>
  <c r="Q53" i="7"/>
  <c r="S52" i="7"/>
  <c r="Q52" i="7"/>
  <c r="S51" i="7"/>
  <c r="Q51" i="7"/>
  <c r="S50" i="7"/>
  <c r="Q50" i="7"/>
  <c r="S49" i="7"/>
  <c r="Q49" i="7"/>
  <c r="S48" i="7"/>
  <c r="Q48" i="7"/>
  <c r="S47" i="7"/>
  <c r="Q47" i="7"/>
  <c r="S46" i="7"/>
  <c r="Q46" i="7"/>
  <c r="S45" i="7"/>
  <c r="Q45" i="7"/>
  <c r="S44" i="7"/>
  <c r="Q44" i="7"/>
  <c r="U43" i="7"/>
  <c r="V43" i="7"/>
  <c r="S42" i="7"/>
  <c r="Q42" i="7"/>
  <c r="S41" i="7"/>
  <c r="Q41" i="7"/>
  <c r="S40" i="7"/>
  <c r="Q40" i="7"/>
  <c r="S39" i="7"/>
  <c r="Q39" i="7"/>
  <c r="S38" i="7"/>
  <c r="Q38" i="7"/>
  <c r="S37" i="7"/>
  <c r="Q37" i="7"/>
  <c r="S36" i="7"/>
  <c r="Q36" i="7"/>
  <c r="S35" i="7"/>
  <c r="Q35" i="7"/>
  <c r="S34" i="7"/>
  <c r="Q34" i="7"/>
  <c r="S33" i="7"/>
  <c r="Q33" i="7"/>
  <c r="S32" i="7"/>
  <c r="Q32" i="7"/>
  <c r="S31" i="7"/>
  <c r="Q31" i="7"/>
  <c r="S30" i="7"/>
  <c r="Q30" i="7"/>
  <c r="S29" i="7"/>
  <c r="Q29" i="7"/>
  <c r="S28" i="7"/>
  <c r="Q28" i="7"/>
  <c r="S27" i="7"/>
  <c r="Q27" i="7"/>
  <c r="S26" i="7"/>
  <c r="Q26" i="7"/>
  <c r="S25" i="7"/>
  <c r="Q25" i="7"/>
  <c r="S24" i="7"/>
  <c r="Q24" i="7"/>
  <c r="S23" i="7"/>
  <c r="Q23" i="7"/>
  <c r="S22" i="7"/>
  <c r="Q22" i="7"/>
  <c r="S21" i="7"/>
  <c r="Q21" i="7"/>
  <c r="S91" i="7"/>
  <c r="Q91" i="7"/>
  <c r="S90" i="7"/>
  <c r="Q90" i="7"/>
  <c r="S89" i="7"/>
  <c r="Q89" i="7"/>
  <c r="S88" i="7"/>
  <c r="Q88" i="7"/>
  <c r="S87" i="7"/>
  <c r="Q87" i="7"/>
  <c r="S86" i="7"/>
  <c r="Q86" i="7"/>
  <c r="S85" i="7"/>
  <c r="Q85" i="7"/>
  <c r="S84" i="7"/>
  <c r="Q84" i="7"/>
  <c r="S83" i="7"/>
  <c r="Q83" i="7"/>
  <c r="S82" i="7"/>
  <c r="Q82" i="7"/>
  <c r="S81" i="7"/>
  <c r="Q81" i="7"/>
  <c r="S80" i="7"/>
  <c r="Q80" i="7"/>
  <c r="S79" i="7"/>
  <c r="Q79" i="7"/>
  <c r="U78" i="7"/>
  <c r="V78" i="7"/>
  <c r="S77" i="7"/>
  <c r="Q77" i="7"/>
  <c r="S76" i="7"/>
  <c r="Q76" i="7"/>
  <c r="S75" i="7"/>
  <c r="Q75" i="7"/>
  <c r="S74" i="7"/>
  <c r="Q74" i="7"/>
  <c r="S73" i="7"/>
  <c r="Q73" i="7"/>
  <c r="S72" i="7"/>
  <c r="Q72" i="7"/>
  <c r="S71" i="7"/>
  <c r="Q71" i="7"/>
  <c r="S70" i="7"/>
  <c r="Q70" i="7"/>
  <c r="S69" i="7"/>
  <c r="Q69" i="7"/>
  <c r="S68" i="7"/>
  <c r="Q68" i="7"/>
  <c r="S67" i="7"/>
  <c r="Q67" i="7"/>
  <c r="S66" i="7"/>
  <c r="Q66" i="7"/>
  <c r="S65" i="7"/>
  <c r="Q65" i="7"/>
  <c r="S64" i="7"/>
  <c r="Q64" i="7"/>
  <c r="S63" i="7"/>
  <c r="Q63" i="7"/>
  <c r="S62" i="7"/>
  <c r="Q62" i="7"/>
  <c r="S61" i="7"/>
  <c r="Q61" i="7"/>
  <c r="S60" i="7"/>
  <c r="Q60" i="7"/>
  <c r="S59" i="7"/>
  <c r="Q59" i="7"/>
  <c r="S58" i="7"/>
  <c r="Q58" i="7"/>
  <c r="S57" i="7"/>
  <c r="Q57" i="7"/>
  <c r="S127" i="7"/>
  <c r="Q127" i="7"/>
  <c r="S126" i="7"/>
  <c r="Q126" i="7"/>
  <c r="S125" i="7"/>
  <c r="Q125" i="7"/>
  <c r="S124" i="7"/>
  <c r="Q124" i="7"/>
  <c r="S123" i="7"/>
  <c r="Q123" i="7"/>
  <c r="S122" i="7"/>
  <c r="Q122" i="7"/>
  <c r="S121" i="7"/>
  <c r="Q121" i="7"/>
  <c r="S120" i="7"/>
  <c r="Q120" i="7"/>
  <c r="S119" i="7"/>
  <c r="Q119" i="7"/>
  <c r="S118" i="7"/>
  <c r="Q118" i="7"/>
  <c r="S117" i="7"/>
  <c r="Q117" i="7"/>
  <c r="S116" i="7"/>
  <c r="Q116" i="7"/>
  <c r="S115" i="7"/>
  <c r="Q115" i="7"/>
  <c r="S114" i="7"/>
  <c r="Q114" i="7"/>
  <c r="S113" i="7"/>
  <c r="Q113" i="7"/>
  <c r="S112" i="7"/>
  <c r="Q112" i="7"/>
  <c r="S111" i="7"/>
  <c r="Q111" i="7"/>
  <c r="S110" i="7"/>
  <c r="Q110" i="7"/>
  <c r="S109" i="7"/>
  <c r="Q109" i="7"/>
  <c r="S108" i="7"/>
  <c r="Q108" i="7"/>
  <c r="S107" i="7"/>
  <c r="Q107" i="7"/>
  <c r="S106" i="7"/>
  <c r="Q106" i="7"/>
  <c r="S105" i="7"/>
  <c r="Q105" i="7"/>
  <c r="S104" i="7"/>
  <c r="Q104" i="7"/>
  <c r="S103" i="7"/>
  <c r="Q103" i="7"/>
  <c r="U102" i="7"/>
  <c r="V102" i="7"/>
  <c r="S101" i="7"/>
  <c r="Q101" i="7"/>
  <c r="S100" i="7"/>
  <c r="Q100" i="7"/>
  <c r="S99" i="7"/>
  <c r="Q99" i="7"/>
  <c r="S98" i="7"/>
  <c r="Q98" i="7"/>
  <c r="S97" i="7"/>
  <c r="Q97" i="7"/>
  <c r="S96" i="7"/>
  <c r="Q96" i="7"/>
  <c r="S95" i="7"/>
  <c r="Q95" i="7"/>
  <c r="S94" i="7"/>
  <c r="Q94" i="7"/>
  <c r="S93" i="7"/>
  <c r="Q93" i="7"/>
  <c r="S92" i="7"/>
  <c r="Q92" i="7"/>
  <c r="S161" i="7"/>
  <c r="Q161" i="7"/>
  <c r="S159" i="7"/>
  <c r="Q159" i="7"/>
  <c r="S158" i="7"/>
  <c r="Q158" i="7"/>
  <c r="S157" i="7"/>
  <c r="Q157" i="7"/>
  <c r="S156" i="7"/>
  <c r="Q156" i="7"/>
  <c r="S155" i="7"/>
  <c r="Q155" i="7"/>
  <c r="S154" i="7"/>
  <c r="Q154" i="7"/>
  <c r="S153" i="7"/>
  <c r="Q153" i="7"/>
  <c r="S152" i="7"/>
  <c r="Q152" i="7"/>
  <c r="S151" i="7"/>
  <c r="Q151" i="7"/>
  <c r="S150" i="7"/>
  <c r="Q150" i="7"/>
  <c r="S149" i="7"/>
  <c r="Q149" i="7"/>
  <c r="S148" i="7"/>
  <c r="Q148" i="7"/>
  <c r="S147" i="7"/>
  <c r="Q147" i="7"/>
  <c r="S146" i="7"/>
  <c r="Q146" i="7"/>
  <c r="S145" i="7"/>
  <c r="Q145" i="7"/>
  <c r="S144" i="7"/>
  <c r="Q144" i="7"/>
  <c r="S143" i="7"/>
  <c r="Q143" i="7"/>
  <c r="S142" i="7"/>
  <c r="Q142" i="7"/>
  <c r="S141" i="7"/>
  <c r="Q141" i="7"/>
  <c r="S140" i="7"/>
  <c r="Q140" i="7"/>
  <c r="S139" i="7"/>
  <c r="Q139" i="7"/>
  <c r="S138" i="7"/>
  <c r="Q138" i="7"/>
  <c r="S137" i="7"/>
  <c r="Q137" i="7"/>
  <c r="S136" i="7"/>
  <c r="Q136" i="7"/>
  <c r="S135" i="7"/>
  <c r="Q135" i="7"/>
  <c r="S134" i="7"/>
  <c r="Q134" i="7"/>
  <c r="S133" i="7"/>
  <c r="Q133" i="7"/>
  <c r="U132" i="7"/>
  <c r="V132" i="7"/>
  <c r="S131" i="7"/>
  <c r="Q131" i="7"/>
  <c r="S130" i="7"/>
  <c r="Q130" i="7"/>
  <c r="S129" i="7"/>
  <c r="Q129" i="7"/>
  <c r="S128" i="7"/>
  <c r="Q128" i="7"/>
  <c r="V129" i="7" l="1"/>
  <c r="AG129" i="7"/>
  <c r="AH129" i="7" s="1"/>
  <c r="V131" i="7"/>
  <c r="AG131" i="7"/>
  <c r="AH131" i="7" s="1"/>
  <c r="V133" i="7"/>
  <c r="AG133" i="7"/>
  <c r="AH133" i="7" s="1"/>
  <c r="V135" i="7"/>
  <c r="AG135" i="7"/>
  <c r="AH135" i="7" s="1"/>
  <c r="V137" i="7"/>
  <c r="AG137" i="7"/>
  <c r="AH137" i="7" s="1"/>
  <c r="V139" i="7"/>
  <c r="AG139" i="7"/>
  <c r="AH139" i="7" s="1"/>
  <c r="V140" i="7"/>
  <c r="AG140" i="7"/>
  <c r="AH140" i="7" s="1"/>
  <c r="V142" i="7"/>
  <c r="AG142" i="7"/>
  <c r="AH142" i="7" s="1"/>
  <c r="V144" i="7"/>
  <c r="AG144" i="7"/>
  <c r="AH144" i="7" s="1"/>
  <c r="V146" i="7"/>
  <c r="AG146" i="7"/>
  <c r="AH146" i="7" s="1"/>
  <c r="V148" i="7"/>
  <c r="AG148" i="7"/>
  <c r="AH148" i="7" s="1"/>
  <c r="V150" i="7"/>
  <c r="AG150" i="7"/>
  <c r="AH150" i="7" s="1"/>
  <c r="V152" i="7"/>
  <c r="AG152" i="7"/>
  <c r="AH152" i="7" s="1"/>
  <c r="V154" i="7"/>
  <c r="AG154" i="7"/>
  <c r="AH154" i="7" s="1"/>
  <c r="V156" i="7"/>
  <c r="AG156" i="7"/>
  <c r="AH156" i="7" s="1"/>
  <c r="V158" i="7"/>
  <c r="AG158" i="7"/>
  <c r="AH158" i="7" s="1"/>
  <c r="V161" i="7"/>
  <c r="AG161" i="7"/>
  <c r="AH161" i="7" s="1"/>
  <c r="V93" i="7"/>
  <c r="AG93" i="7"/>
  <c r="AH93" i="7" s="1"/>
  <c r="V95" i="7"/>
  <c r="AG95" i="7"/>
  <c r="AH95" i="7" s="1"/>
  <c r="V97" i="7"/>
  <c r="AG97" i="7"/>
  <c r="AH97" i="7" s="1"/>
  <c r="V99" i="7"/>
  <c r="AG99" i="7"/>
  <c r="AH99" i="7" s="1"/>
  <c r="V101" i="7"/>
  <c r="AG101" i="7"/>
  <c r="AH101" i="7" s="1"/>
  <c r="V103" i="7"/>
  <c r="AG103" i="7"/>
  <c r="AH103" i="7" s="1"/>
  <c r="V105" i="7"/>
  <c r="AG105" i="7"/>
  <c r="AH105" i="7" s="1"/>
  <c r="V107" i="7"/>
  <c r="AG107" i="7"/>
  <c r="AH107" i="7" s="1"/>
  <c r="V109" i="7"/>
  <c r="AG109" i="7"/>
  <c r="AH109" i="7" s="1"/>
  <c r="V111" i="7"/>
  <c r="AG111" i="7"/>
  <c r="AH111" i="7" s="1"/>
  <c r="V113" i="7"/>
  <c r="AG113" i="7"/>
  <c r="AH113" i="7" s="1"/>
  <c r="V114" i="7"/>
  <c r="AG114" i="7"/>
  <c r="AH114" i="7" s="1"/>
  <c r="V116" i="7"/>
  <c r="AG116" i="7"/>
  <c r="AH116" i="7" s="1"/>
  <c r="V118" i="7"/>
  <c r="AG118" i="7"/>
  <c r="AH118" i="7" s="1"/>
  <c r="V120" i="7"/>
  <c r="AG120" i="7"/>
  <c r="AH120" i="7" s="1"/>
  <c r="V122" i="7"/>
  <c r="AG122" i="7"/>
  <c r="AH122" i="7" s="1"/>
  <c r="V124" i="7"/>
  <c r="AG124" i="7"/>
  <c r="AH124" i="7" s="1"/>
  <c r="V126" i="7"/>
  <c r="AG126" i="7"/>
  <c r="AH126" i="7" s="1"/>
  <c r="V57" i="7"/>
  <c r="AG57" i="7"/>
  <c r="AH57" i="7" s="1"/>
  <c r="V59" i="7"/>
  <c r="AG59" i="7"/>
  <c r="AH59" i="7" s="1"/>
  <c r="V61" i="7"/>
  <c r="AG61" i="7"/>
  <c r="AH61" i="7" s="1"/>
  <c r="V62" i="7"/>
  <c r="AG62" i="7"/>
  <c r="AH62" i="7" s="1"/>
  <c r="V64" i="7"/>
  <c r="AG64" i="7"/>
  <c r="AH64" i="7" s="1"/>
  <c r="V66" i="7"/>
  <c r="AG66" i="7"/>
  <c r="AH66" i="7" s="1"/>
  <c r="V68" i="7"/>
  <c r="AG68" i="7"/>
  <c r="AH68" i="7" s="1"/>
  <c r="V70" i="7"/>
  <c r="AG70" i="7"/>
  <c r="AH70" i="7" s="1"/>
  <c r="V72" i="7"/>
  <c r="AG72" i="7"/>
  <c r="AH72" i="7" s="1"/>
  <c r="V74" i="7"/>
  <c r="AG74" i="7"/>
  <c r="AH74" i="7" s="1"/>
  <c r="V76" i="7"/>
  <c r="AG76" i="7"/>
  <c r="AH76" i="7" s="1"/>
  <c r="V80" i="7"/>
  <c r="AG80" i="7"/>
  <c r="AH80" i="7" s="1"/>
  <c r="V82" i="7"/>
  <c r="AG82" i="7"/>
  <c r="AH82" i="7" s="1"/>
  <c r="V84" i="7"/>
  <c r="AG84" i="7"/>
  <c r="AH84" i="7" s="1"/>
  <c r="V87" i="7"/>
  <c r="AG87" i="7"/>
  <c r="AH87" i="7" s="1"/>
  <c r="V89" i="7"/>
  <c r="AG89" i="7"/>
  <c r="AH89" i="7" s="1"/>
  <c r="V91" i="7"/>
  <c r="AG91" i="7"/>
  <c r="AH91" i="7" s="1"/>
  <c r="V22" i="7"/>
  <c r="AG22" i="7"/>
  <c r="AH22" i="7" s="1"/>
  <c r="V24" i="7"/>
  <c r="AG24" i="7"/>
  <c r="AH24" i="7" s="1"/>
  <c r="V26" i="7"/>
  <c r="AG26" i="7"/>
  <c r="AH26" i="7" s="1"/>
  <c r="V28" i="7"/>
  <c r="AG28" i="7"/>
  <c r="AH28" i="7" s="1"/>
  <c r="V30" i="7"/>
  <c r="AG30" i="7"/>
  <c r="AH30" i="7" s="1"/>
  <c r="V32" i="7"/>
  <c r="AG32" i="7"/>
  <c r="AH32" i="7" s="1"/>
  <c r="V34" i="7"/>
  <c r="AG34" i="7"/>
  <c r="AH34" i="7" s="1"/>
  <c r="V36" i="7"/>
  <c r="AG36" i="7"/>
  <c r="AH36" i="7" s="1"/>
  <c r="V39" i="7"/>
  <c r="AG39" i="7"/>
  <c r="AH39" i="7" s="1"/>
  <c r="V41" i="7"/>
  <c r="AG41" i="7"/>
  <c r="AH41" i="7" s="1"/>
  <c r="V45" i="7"/>
  <c r="AG45" i="7"/>
  <c r="AH45" i="7" s="1"/>
  <c r="V47" i="7"/>
  <c r="AG47" i="7"/>
  <c r="AH47" i="7" s="1"/>
  <c r="V49" i="7"/>
  <c r="AG49" i="7"/>
  <c r="AH49" i="7" s="1"/>
  <c r="V51" i="7"/>
  <c r="AG51" i="7"/>
  <c r="AH51" i="7" s="1"/>
  <c r="V53" i="7"/>
  <c r="AG53" i="7"/>
  <c r="AH53" i="7" s="1"/>
  <c r="V55" i="7"/>
  <c r="AG55" i="7"/>
  <c r="AH55" i="7" s="1"/>
  <c r="U131" i="7"/>
  <c r="AK131" i="7"/>
  <c r="AL131" i="7" s="1"/>
  <c r="U133" i="7"/>
  <c r="AK133" i="7"/>
  <c r="AL133" i="7" s="1"/>
  <c r="U135" i="7"/>
  <c r="AK135" i="7"/>
  <c r="AL135" i="7" s="1"/>
  <c r="U137" i="7"/>
  <c r="AK137" i="7"/>
  <c r="AL137" i="7" s="1"/>
  <c r="U139" i="7"/>
  <c r="AK139" i="7"/>
  <c r="AL139" i="7" s="1"/>
  <c r="U140" i="7"/>
  <c r="AK140" i="7"/>
  <c r="AL140" i="7" s="1"/>
  <c r="U142" i="7"/>
  <c r="AK142" i="7"/>
  <c r="AL142" i="7" s="1"/>
  <c r="U144" i="7"/>
  <c r="AK144" i="7"/>
  <c r="AL144" i="7" s="1"/>
  <c r="U146" i="7"/>
  <c r="AK146" i="7"/>
  <c r="AL146" i="7" s="1"/>
  <c r="U148" i="7"/>
  <c r="AK148" i="7"/>
  <c r="AL148" i="7" s="1"/>
  <c r="U150" i="7"/>
  <c r="AK150" i="7"/>
  <c r="AL150" i="7" s="1"/>
  <c r="U152" i="7"/>
  <c r="AK152" i="7"/>
  <c r="AL152" i="7" s="1"/>
  <c r="U154" i="7"/>
  <c r="AK154" i="7"/>
  <c r="AL154" i="7" s="1"/>
  <c r="U156" i="7"/>
  <c r="AK156" i="7"/>
  <c r="AL156" i="7" s="1"/>
  <c r="U158" i="7"/>
  <c r="AK158" i="7"/>
  <c r="AL158" i="7" s="1"/>
  <c r="U161" i="7"/>
  <c r="AK161" i="7"/>
  <c r="AL161" i="7" s="1"/>
  <c r="U93" i="7"/>
  <c r="AK93" i="7"/>
  <c r="AL93" i="7" s="1"/>
  <c r="U95" i="7"/>
  <c r="AK95" i="7"/>
  <c r="AL95" i="7" s="1"/>
  <c r="U97" i="7"/>
  <c r="AK97" i="7"/>
  <c r="AL97" i="7" s="1"/>
  <c r="U99" i="7"/>
  <c r="AK99" i="7"/>
  <c r="AL99" i="7" s="1"/>
  <c r="U101" i="7"/>
  <c r="AK101" i="7"/>
  <c r="AL101" i="7" s="1"/>
  <c r="U103" i="7"/>
  <c r="AK103" i="7"/>
  <c r="AL103" i="7" s="1"/>
  <c r="U105" i="7"/>
  <c r="AK105" i="7"/>
  <c r="AL105" i="7" s="1"/>
  <c r="U107" i="7"/>
  <c r="AK107" i="7"/>
  <c r="AL107" i="7" s="1"/>
  <c r="U109" i="7"/>
  <c r="AK109" i="7"/>
  <c r="AL109" i="7" s="1"/>
  <c r="U111" i="7"/>
  <c r="AK111" i="7"/>
  <c r="AL111" i="7" s="1"/>
  <c r="U113" i="7"/>
  <c r="AK113" i="7"/>
  <c r="AL113" i="7" s="1"/>
  <c r="U114" i="7"/>
  <c r="AK114" i="7"/>
  <c r="AL114" i="7" s="1"/>
  <c r="U116" i="7"/>
  <c r="AK116" i="7"/>
  <c r="AL116" i="7" s="1"/>
  <c r="U118" i="7"/>
  <c r="AK118" i="7"/>
  <c r="AL118" i="7" s="1"/>
  <c r="U120" i="7"/>
  <c r="AK120" i="7"/>
  <c r="AL120" i="7" s="1"/>
  <c r="U122" i="7"/>
  <c r="AK122" i="7"/>
  <c r="AL122" i="7" s="1"/>
  <c r="U124" i="7"/>
  <c r="AK124" i="7"/>
  <c r="AL124" i="7" s="1"/>
  <c r="U126" i="7"/>
  <c r="AK126" i="7"/>
  <c r="AL126" i="7" s="1"/>
  <c r="U57" i="7"/>
  <c r="AK57" i="7"/>
  <c r="AL57" i="7" s="1"/>
  <c r="U59" i="7"/>
  <c r="AK59" i="7"/>
  <c r="AL59" i="7" s="1"/>
  <c r="U61" i="7"/>
  <c r="AK61" i="7"/>
  <c r="AL61" i="7" s="1"/>
  <c r="U62" i="7"/>
  <c r="AK62" i="7"/>
  <c r="AL62" i="7" s="1"/>
  <c r="U64" i="7"/>
  <c r="AK64" i="7"/>
  <c r="AL64" i="7" s="1"/>
  <c r="U66" i="7"/>
  <c r="AK66" i="7"/>
  <c r="AL66" i="7" s="1"/>
  <c r="U68" i="7"/>
  <c r="AK68" i="7"/>
  <c r="AL68" i="7" s="1"/>
  <c r="U70" i="7"/>
  <c r="AK70" i="7"/>
  <c r="AL70" i="7" s="1"/>
  <c r="U72" i="7"/>
  <c r="AK72" i="7"/>
  <c r="AL72" i="7" s="1"/>
  <c r="U74" i="7"/>
  <c r="AK74" i="7"/>
  <c r="AL74" i="7" s="1"/>
  <c r="U76" i="7"/>
  <c r="AK76" i="7"/>
  <c r="AL76" i="7" s="1"/>
  <c r="U80" i="7"/>
  <c r="AK80" i="7"/>
  <c r="AL80" i="7" s="1"/>
  <c r="U82" i="7"/>
  <c r="AK82" i="7"/>
  <c r="AL82" i="7" s="1"/>
  <c r="U84" i="7"/>
  <c r="AK84" i="7"/>
  <c r="AL84" i="7" s="1"/>
  <c r="U87" i="7"/>
  <c r="AK87" i="7"/>
  <c r="AL87" i="7" s="1"/>
  <c r="U89" i="7"/>
  <c r="AK89" i="7"/>
  <c r="AL89" i="7" s="1"/>
  <c r="U91" i="7"/>
  <c r="AK91" i="7"/>
  <c r="AL91" i="7" s="1"/>
  <c r="U22" i="7"/>
  <c r="AK22" i="7"/>
  <c r="AL22" i="7" s="1"/>
  <c r="U24" i="7"/>
  <c r="AK24" i="7"/>
  <c r="AL24" i="7" s="1"/>
  <c r="U26" i="7"/>
  <c r="AK26" i="7"/>
  <c r="AL26" i="7" s="1"/>
  <c r="U28" i="7"/>
  <c r="AK28" i="7"/>
  <c r="AL28" i="7" s="1"/>
  <c r="U30" i="7"/>
  <c r="AK30" i="7"/>
  <c r="AL30" i="7" s="1"/>
  <c r="U32" i="7"/>
  <c r="AK32" i="7"/>
  <c r="AL32" i="7" s="1"/>
  <c r="U34" i="7"/>
  <c r="AK34" i="7"/>
  <c r="AL34" i="7" s="1"/>
  <c r="U36" i="7"/>
  <c r="AK36" i="7"/>
  <c r="AL36" i="7" s="1"/>
  <c r="U39" i="7"/>
  <c r="AK39" i="7"/>
  <c r="AL39" i="7" s="1"/>
  <c r="U41" i="7"/>
  <c r="AK41" i="7"/>
  <c r="AL41" i="7" s="1"/>
  <c r="U45" i="7"/>
  <c r="AK45" i="7"/>
  <c r="AL45" i="7" s="1"/>
  <c r="U47" i="7"/>
  <c r="AK47" i="7"/>
  <c r="AL47" i="7" s="1"/>
  <c r="U49" i="7"/>
  <c r="AK49" i="7"/>
  <c r="AL49" i="7" s="1"/>
  <c r="U51" i="7"/>
  <c r="AK51" i="7"/>
  <c r="AL51" i="7" s="1"/>
  <c r="U53" i="7"/>
  <c r="AK53" i="7"/>
  <c r="AL53" i="7" s="1"/>
  <c r="U55" i="7"/>
  <c r="AK55" i="7"/>
  <c r="AL55" i="7" s="1"/>
  <c r="U129" i="7"/>
  <c r="AK129" i="7"/>
  <c r="AL129" i="7" s="1"/>
  <c r="V128" i="7"/>
  <c r="AG128" i="7"/>
  <c r="AH128" i="7" s="1"/>
  <c r="V130" i="7"/>
  <c r="AG130" i="7"/>
  <c r="AH130" i="7" s="1"/>
  <c r="V134" i="7"/>
  <c r="AG134" i="7"/>
  <c r="AH134" i="7" s="1"/>
  <c r="V136" i="7"/>
  <c r="AG136" i="7"/>
  <c r="AH136" i="7" s="1"/>
  <c r="V138" i="7"/>
  <c r="AG138" i="7"/>
  <c r="AH138" i="7" s="1"/>
  <c r="V141" i="7"/>
  <c r="AG141" i="7"/>
  <c r="AH141" i="7" s="1"/>
  <c r="V143" i="7"/>
  <c r="AG143" i="7"/>
  <c r="AH143" i="7" s="1"/>
  <c r="V145" i="7"/>
  <c r="AG145" i="7"/>
  <c r="AH145" i="7" s="1"/>
  <c r="V147" i="7"/>
  <c r="AG147" i="7"/>
  <c r="AH147" i="7" s="1"/>
  <c r="V149" i="7"/>
  <c r="AG149" i="7"/>
  <c r="AH149" i="7" s="1"/>
  <c r="V151" i="7"/>
  <c r="AG151" i="7"/>
  <c r="AH151" i="7" s="1"/>
  <c r="V153" i="7"/>
  <c r="AG153" i="7"/>
  <c r="AH153" i="7" s="1"/>
  <c r="V155" i="7"/>
  <c r="AG155" i="7"/>
  <c r="AH155" i="7" s="1"/>
  <c r="V157" i="7"/>
  <c r="AG157" i="7"/>
  <c r="AH157" i="7" s="1"/>
  <c r="V159" i="7"/>
  <c r="AG159" i="7"/>
  <c r="AH159" i="7" s="1"/>
  <c r="V92" i="7"/>
  <c r="AG92" i="7"/>
  <c r="AH92" i="7" s="1"/>
  <c r="V94" i="7"/>
  <c r="AG94" i="7"/>
  <c r="AH94" i="7" s="1"/>
  <c r="V96" i="7"/>
  <c r="AG96" i="7"/>
  <c r="AH96" i="7" s="1"/>
  <c r="V98" i="7"/>
  <c r="AG98" i="7"/>
  <c r="AH98" i="7" s="1"/>
  <c r="V100" i="7"/>
  <c r="AG100" i="7"/>
  <c r="AH100" i="7" s="1"/>
  <c r="V104" i="7"/>
  <c r="AG104" i="7"/>
  <c r="AH104" i="7" s="1"/>
  <c r="V106" i="7"/>
  <c r="AG106" i="7"/>
  <c r="AH106" i="7" s="1"/>
  <c r="V108" i="7"/>
  <c r="AG108" i="7"/>
  <c r="AH108" i="7" s="1"/>
  <c r="V110" i="7"/>
  <c r="AG110" i="7"/>
  <c r="AH110" i="7" s="1"/>
  <c r="V112" i="7"/>
  <c r="AG112" i="7"/>
  <c r="AH112" i="7" s="1"/>
  <c r="V115" i="7"/>
  <c r="AG115" i="7"/>
  <c r="AH115" i="7" s="1"/>
  <c r="V117" i="7"/>
  <c r="AG117" i="7"/>
  <c r="AH117" i="7" s="1"/>
  <c r="V119" i="7"/>
  <c r="AG119" i="7"/>
  <c r="AH119" i="7" s="1"/>
  <c r="V121" i="7"/>
  <c r="AG121" i="7"/>
  <c r="AH121" i="7" s="1"/>
  <c r="V123" i="7"/>
  <c r="AG123" i="7"/>
  <c r="AH123" i="7" s="1"/>
  <c r="V125" i="7"/>
  <c r="AG125" i="7"/>
  <c r="AH125" i="7" s="1"/>
  <c r="V127" i="7"/>
  <c r="AG127" i="7"/>
  <c r="AH127" i="7" s="1"/>
  <c r="V58" i="7"/>
  <c r="AG58" i="7"/>
  <c r="AH58" i="7" s="1"/>
  <c r="V60" i="7"/>
  <c r="AG60" i="7"/>
  <c r="AH60" i="7" s="1"/>
  <c r="V63" i="7"/>
  <c r="AG63" i="7"/>
  <c r="AH63" i="7" s="1"/>
  <c r="V65" i="7"/>
  <c r="AG65" i="7"/>
  <c r="AH65" i="7" s="1"/>
  <c r="V67" i="7"/>
  <c r="AG67" i="7"/>
  <c r="AH67" i="7" s="1"/>
  <c r="V69" i="7"/>
  <c r="AG69" i="7"/>
  <c r="AH69" i="7" s="1"/>
  <c r="V71" i="7"/>
  <c r="AG71" i="7"/>
  <c r="AH71" i="7" s="1"/>
  <c r="V73" i="7"/>
  <c r="AG73" i="7"/>
  <c r="AH73" i="7" s="1"/>
  <c r="V75" i="7"/>
  <c r="AG75" i="7"/>
  <c r="AH75" i="7" s="1"/>
  <c r="V77" i="7"/>
  <c r="AG77" i="7"/>
  <c r="AH77" i="7" s="1"/>
  <c r="V79" i="7"/>
  <c r="AG79" i="7"/>
  <c r="AH79" i="7" s="1"/>
  <c r="V81" i="7"/>
  <c r="AG81" i="7"/>
  <c r="AH81" i="7" s="1"/>
  <c r="V83" i="7"/>
  <c r="AG83" i="7"/>
  <c r="AH83" i="7" s="1"/>
  <c r="V85" i="7"/>
  <c r="AG85" i="7"/>
  <c r="AH85" i="7" s="1"/>
  <c r="V86" i="7"/>
  <c r="AG86" i="7"/>
  <c r="AH86" i="7" s="1"/>
  <c r="V88" i="7"/>
  <c r="AG88" i="7"/>
  <c r="AH88" i="7" s="1"/>
  <c r="V90" i="7"/>
  <c r="AG90" i="7"/>
  <c r="AH90" i="7" s="1"/>
  <c r="V21" i="7"/>
  <c r="AG21" i="7"/>
  <c r="AH21" i="7" s="1"/>
  <c r="V23" i="7"/>
  <c r="AG23" i="7"/>
  <c r="AH23" i="7" s="1"/>
  <c r="V25" i="7"/>
  <c r="AG25" i="7"/>
  <c r="AH25" i="7" s="1"/>
  <c r="V27" i="7"/>
  <c r="AG27" i="7"/>
  <c r="AH27" i="7" s="1"/>
  <c r="V29" i="7"/>
  <c r="AG29" i="7"/>
  <c r="AH29" i="7" s="1"/>
  <c r="V31" i="7"/>
  <c r="AG31" i="7"/>
  <c r="AH31" i="7" s="1"/>
  <c r="V33" i="7"/>
  <c r="AG33" i="7"/>
  <c r="AH33" i="7" s="1"/>
  <c r="V35" i="7"/>
  <c r="AG35" i="7"/>
  <c r="AH35" i="7" s="1"/>
  <c r="V37" i="7"/>
  <c r="AG37" i="7"/>
  <c r="AH37" i="7" s="1"/>
  <c r="V38" i="7"/>
  <c r="AG38" i="7"/>
  <c r="AH38" i="7" s="1"/>
  <c r="V40" i="7"/>
  <c r="AG40" i="7"/>
  <c r="AH40" i="7" s="1"/>
  <c r="V42" i="7"/>
  <c r="AG42" i="7"/>
  <c r="AH42" i="7" s="1"/>
  <c r="V44" i="7"/>
  <c r="AG44" i="7"/>
  <c r="AH44" i="7" s="1"/>
  <c r="V46" i="7"/>
  <c r="AG46" i="7"/>
  <c r="AH46" i="7" s="1"/>
  <c r="V48" i="7"/>
  <c r="AG48" i="7"/>
  <c r="AH48" i="7" s="1"/>
  <c r="V50" i="7"/>
  <c r="AG50" i="7"/>
  <c r="AH50" i="7" s="1"/>
  <c r="V52" i="7"/>
  <c r="AG52" i="7"/>
  <c r="AH52" i="7" s="1"/>
  <c r="V54" i="7"/>
  <c r="AG54" i="7"/>
  <c r="AH54" i="7" s="1"/>
  <c r="V56" i="7"/>
  <c r="AG56" i="7"/>
  <c r="AH56" i="7" s="1"/>
  <c r="U128" i="7"/>
  <c r="AK128" i="7"/>
  <c r="AL128" i="7" s="1"/>
  <c r="U130" i="7"/>
  <c r="AK130" i="7"/>
  <c r="AL130" i="7" s="1"/>
  <c r="U134" i="7"/>
  <c r="AK134" i="7"/>
  <c r="AL134" i="7" s="1"/>
  <c r="U136" i="7"/>
  <c r="AK136" i="7"/>
  <c r="AL136" i="7" s="1"/>
  <c r="U138" i="7"/>
  <c r="AK138" i="7"/>
  <c r="AL138" i="7" s="1"/>
  <c r="U141" i="7"/>
  <c r="AK141" i="7"/>
  <c r="AL141" i="7" s="1"/>
  <c r="U143" i="7"/>
  <c r="AK143" i="7"/>
  <c r="AL143" i="7" s="1"/>
  <c r="U145" i="7"/>
  <c r="AK145" i="7"/>
  <c r="AL145" i="7" s="1"/>
  <c r="U147" i="7"/>
  <c r="AK147" i="7"/>
  <c r="AL147" i="7" s="1"/>
  <c r="U149" i="7"/>
  <c r="AK149" i="7"/>
  <c r="AL149" i="7" s="1"/>
  <c r="U151" i="7"/>
  <c r="AK151" i="7"/>
  <c r="AL151" i="7" s="1"/>
  <c r="U153" i="7"/>
  <c r="AK153" i="7"/>
  <c r="AL153" i="7" s="1"/>
  <c r="U155" i="7"/>
  <c r="AK155" i="7"/>
  <c r="AL155" i="7" s="1"/>
  <c r="U157" i="7"/>
  <c r="AK157" i="7"/>
  <c r="AL157" i="7" s="1"/>
  <c r="U159" i="7"/>
  <c r="AK159" i="7"/>
  <c r="AL159" i="7" s="1"/>
  <c r="U92" i="7"/>
  <c r="AK92" i="7"/>
  <c r="AL92" i="7" s="1"/>
  <c r="U94" i="7"/>
  <c r="AK94" i="7"/>
  <c r="AL94" i="7" s="1"/>
  <c r="U96" i="7"/>
  <c r="AK96" i="7"/>
  <c r="AL96" i="7" s="1"/>
  <c r="U98" i="7"/>
  <c r="AK98" i="7"/>
  <c r="AL98" i="7" s="1"/>
  <c r="U100" i="7"/>
  <c r="AK100" i="7"/>
  <c r="AL100" i="7" s="1"/>
  <c r="U104" i="7"/>
  <c r="AK104" i="7"/>
  <c r="AL104" i="7" s="1"/>
  <c r="U106" i="7"/>
  <c r="AK106" i="7"/>
  <c r="AL106" i="7" s="1"/>
  <c r="U108" i="7"/>
  <c r="AK108" i="7"/>
  <c r="AL108" i="7" s="1"/>
  <c r="U110" i="7"/>
  <c r="AK110" i="7"/>
  <c r="AL110" i="7" s="1"/>
  <c r="U112" i="7"/>
  <c r="AK112" i="7"/>
  <c r="AL112" i="7" s="1"/>
  <c r="U115" i="7"/>
  <c r="AK115" i="7"/>
  <c r="AL115" i="7" s="1"/>
  <c r="U117" i="7"/>
  <c r="AK117" i="7"/>
  <c r="AL117" i="7" s="1"/>
  <c r="U119" i="7"/>
  <c r="AK119" i="7"/>
  <c r="AL119" i="7" s="1"/>
  <c r="U121" i="7"/>
  <c r="AK121" i="7"/>
  <c r="AL121" i="7" s="1"/>
  <c r="U123" i="7"/>
  <c r="AK123" i="7"/>
  <c r="AL123" i="7" s="1"/>
  <c r="U125" i="7"/>
  <c r="AK125" i="7"/>
  <c r="AL125" i="7" s="1"/>
  <c r="U127" i="7"/>
  <c r="AK127" i="7"/>
  <c r="AL127" i="7" s="1"/>
  <c r="U58" i="7"/>
  <c r="AK58" i="7"/>
  <c r="AL58" i="7" s="1"/>
  <c r="U60" i="7"/>
  <c r="AK60" i="7"/>
  <c r="AL60" i="7" s="1"/>
  <c r="U63" i="7"/>
  <c r="AK63" i="7"/>
  <c r="AL63" i="7" s="1"/>
  <c r="U65" i="7"/>
  <c r="AK65" i="7"/>
  <c r="AL65" i="7" s="1"/>
  <c r="U67" i="7"/>
  <c r="AK67" i="7"/>
  <c r="AL67" i="7" s="1"/>
  <c r="U69" i="7"/>
  <c r="AK69" i="7"/>
  <c r="AL69" i="7" s="1"/>
  <c r="U71" i="7"/>
  <c r="AK71" i="7"/>
  <c r="AL71" i="7" s="1"/>
  <c r="U73" i="7"/>
  <c r="AK73" i="7"/>
  <c r="AL73" i="7" s="1"/>
  <c r="U75" i="7"/>
  <c r="AK75" i="7"/>
  <c r="AL75" i="7" s="1"/>
  <c r="U77" i="7"/>
  <c r="AK77" i="7"/>
  <c r="AL77" i="7" s="1"/>
  <c r="U79" i="7"/>
  <c r="AK79" i="7"/>
  <c r="AL79" i="7" s="1"/>
  <c r="U81" i="7"/>
  <c r="AK81" i="7"/>
  <c r="AL81" i="7" s="1"/>
  <c r="U83" i="7"/>
  <c r="AK83" i="7"/>
  <c r="AL83" i="7" s="1"/>
  <c r="U85" i="7"/>
  <c r="AK85" i="7"/>
  <c r="AL85" i="7" s="1"/>
  <c r="U86" i="7"/>
  <c r="AK86" i="7"/>
  <c r="AL86" i="7" s="1"/>
  <c r="U88" i="7"/>
  <c r="AK88" i="7"/>
  <c r="AL88" i="7" s="1"/>
  <c r="U90" i="7"/>
  <c r="AK90" i="7"/>
  <c r="AL90" i="7" s="1"/>
  <c r="U21" i="7"/>
  <c r="AK21" i="7"/>
  <c r="AL21" i="7" s="1"/>
  <c r="U23" i="7"/>
  <c r="AK23" i="7"/>
  <c r="AL23" i="7" s="1"/>
  <c r="U25" i="7"/>
  <c r="AK25" i="7"/>
  <c r="AL25" i="7" s="1"/>
  <c r="U27" i="7"/>
  <c r="AK27" i="7"/>
  <c r="AL27" i="7" s="1"/>
  <c r="U29" i="7"/>
  <c r="AK29" i="7"/>
  <c r="AL29" i="7" s="1"/>
  <c r="U31" i="7"/>
  <c r="AK31" i="7"/>
  <c r="AL31" i="7" s="1"/>
  <c r="U33" i="7"/>
  <c r="AK33" i="7"/>
  <c r="AL33" i="7" s="1"/>
  <c r="U35" i="7"/>
  <c r="AK35" i="7"/>
  <c r="AL35" i="7" s="1"/>
  <c r="U37" i="7"/>
  <c r="AK37" i="7"/>
  <c r="AL37" i="7" s="1"/>
  <c r="U38" i="7"/>
  <c r="AK38" i="7"/>
  <c r="AL38" i="7" s="1"/>
  <c r="U40" i="7"/>
  <c r="AK40" i="7"/>
  <c r="AL40" i="7" s="1"/>
  <c r="U42" i="7"/>
  <c r="AK42" i="7"/>
  <c r="AL42" i="7" s="1"/>
  <c r="U44" i="7"/>
  <c r="AK44" i="7"/>
  <c r="AL44" i="7" s="1"/>
  <c r="U46" i="7"/>
  <c r="AK46" i="7"/>
  <c r="AL46" i="7" s="1"/>
  <c r="U48" i="7"/>
  <c r="AK48" i="7"/>
  <c r="AL48" i="7" s="1"/>
  <c r="U50" i="7"/>
  <c r="AK50" i="7"/>
  <c r="AL50" i="7" s="1"/>
  <c r="U52" i="7"/>
  <c r="AK52" i="7"/>
  <c r="AL52" i="7" s="1"/>
  <c r="U54" i="7"/>
  <c r="AK54" i="7"/>
  <c r="AL54" i="7" s="1"/>
  <c r="U56" i="7"/>
  <c r="AK56" i="7"/>
  <c r="AL56" i="7" s="1"/>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127" i="6"/>
  <c r="J158" i="6"/>
  <c r="J195" i="6"/>
  <c r="V227" i="5" l="1"/>
  <c r="W227" i="5" s="1"/>
  <c r="V226" i="5"/>
  <c r="W226" i="5" s="1"/>
  <c r="V225" i="5"/>
  <c r="W225" i="5" s="1"/>
  <c r="V224" i="5"/>
  <c r="W224" i="5" s="1"/>
  <c r="V223" i="5"/>
  <c r="W223" i="5" s="1"/>
  <c r="V222" i="5"/>
  <c r="W222" i="5" s="1"/>
  <c r="V221" i="5"/>
  <c r="W221" i="5" s="1"/>
  <c r="V220" i="5"/>
  <c r="W220" i="5" s="1"/>
  <c r="V219" i="5"/>
  <c r="W219" i="5" s="1"/>
  <c r="V218" i="5"/>
  <c r="W218" i="5" s="1"/>
  <c r="V217" i="5"/>
  <c r="W217" i="5" s="1"/>
  <c r="V216" i="5"/>
  <c r="W216" i="5" s="1"/>
  <c r="V215" i="5"/>
  <c r="W215" i="5" s="1"/>
  <c r="V214" i="5"/>
  <c r="W214" i="5" s="1"/>
  <c r="V213" i="5"/>
  <c r="W213" i="5" s="1"/>
  <c r="V212" i="5"/>
  <c r="W212" i="5" s="1"/>
  <c r="V211" i="5"/>
  <c r="W211" i="5" s="1"/>
  <c r="V210" i="5"/>
  <c r="W210" i="5" s="1"/>
  <c r="V209" i="5"/>
  <c r="W209" i="5" s="1"/>
  <c r="V208" i="5"/>
  <c r="W208" i="5" s="1"/>
  <c r="V207" i="5"/>
  <c r="W207" i="5" s="1"/>
  <c r="V206" i="5"/>
  <c r="W206" i="5" s="1"/>
  <c r="V205" i="5"/>
  <c r="W205" i="5" s="1"/>
  <c r="V204" i="5"/>
  <c r="W204" i="5" s="1"/>
  <c r="V203" i="5"/>
  <c r="W203" i="5" s="1"/>
  <c r="V202" i="5"/>
  <c r="W202" i="5" s="1"/>
  <c r="V201" i="5"/>
  <c r="W201" i="5" s="1"/>
  <c r="V200" i="5"/>
  <c r="W200" i="5" s="1"/>
  <c r="V199" i="5"/>
  <c r="W199" i="5" s="1"/>
  <c r="V198" i="5"/>
  <c r="W198" i="5" s="1"/>
  <c r="V197" i="5"/>
  <c r="W197" i="5" s="1"/>
  <c r="V196" i="5"/>
  <c r="W196" i="5" s="1"/>
  <c r="V195" i="5"/>
  <c r="W195" i="5" s="1"/>
  <c r="V194" i="5"/>
  <c r="W194" i="5" s="1"/>
  <c r="V155" i="5"/>
  <c r="W155" i="5" s="1"/>
  <c r="V154" i="5"/>
  <c r="W154" i="5" s="1"/>
  <c r="V153" i="5"/>
  <c r="W153" i="5" s="1"/>
  <c r="V152" i="5"/>
  <c r="W152" i="5" s="1"/>
  <c r="V151" i="5"/>
  <c r="W151" i="5" s="1"/>
  <c r="V150" i="5"/>
  <c r="W150" i="5" s="1"/>
  <c r="V149" i="5"/>
  <c r="W149" i="5" s="1"/>
  <c r="V148" i="5"/>
  <c r="W148" i="5" s="1"/>
  <c r="V147" i="5"/>
  <c r="W147" i="5" s="1"/>
  <c r="V146" i="5"/>
  <c r="W146" i="5" s="1"/>
  <c r="V145" i="5"/>
  <c r="W145" i="5" s="1"/>
  <c r="V144" i="5"/>
  <c r="W144" i="5" s="1"/>
  <c r="V143" i="5"/>
  <c r="W143" i="5" s="1"/>
  <c r="V142" i="5"/>
  <c r="W142" i="5" s="1"/>
  <c r="V141" i="5"/>
  <c r="W141" i="5" s="1"/>
  <c r="V140" i="5"/>
  <c r="W140" i="5" s="1"/>
  <c r="V139" i="5"/>
  <c r="W139" i="5" s="1"/>
  <c r="V138" i="5"/>
  <c r="W138" i="5" s="1"/>
  <c r="V137" i="5"/>
  <c r="W137" i="5" s="1"/>
  <c r="V136" i="5"/>
  <c r="W136" i="5" s="1"/>
  <c r="V135" i="5"/>
  <c r="W135" i="5" s="1"/>
  <c r="V134" i="5"/>
  <c r="W134" i="5" s="1"/>
  <c r="V133" i="5"/>
  <c r="W133" i="5" s="1"/>
  <c r="V132" i="5"/>
  <c r="W132" i="5" s="1"/>
  <c r="V131" i="5"/>
  <c r="W131" i="5" s="1"/>
  <c r="V130" i="5"/>
  <c r="W130" i="5" s="1"/>
  <c r="V129" i="5"/>
  <c r="W129" i="5" s="1"/>
  <c r="V128" i="5"/>
  <c r="W128" i="5" s="1"/>
  <c r="V127" i="5"/>
  <c r="W127" i="5" s="1"/>
  <c r="V126" i="5"/>
  <c r="W126" i="5" s="1"/>
  <c r="V124" i="5"/>
  <c r="W124" i="5" s="1"/>
  <c r="V123" i="5"/>
  <c r="W123" i="5" s="1"/>
  <c r="V122" i="5"/>
  <c r="W122" i="5" s="1"/>
  <c r="V121" i="5"/>
  <c r="W121" i="5" s="1"/>
  <c r="V120" i="5"/>
  <c r="W120" i="5" s="1"/>
  <c r="V119" i="5"/>
  <c r="W119" i="5" s="1"/>
  <c r="V118" i="5"/>
  <c r="W118" i="5" s="1"/>
  <c r="V117" i="5"/>
  <c r="W117" i="5" s="1"/>
  <c r="V116" i="5"/>
  <c r="W116" i="5" s="1"/>
  <c r="V115" i="5"/>
  <c r="W115" i="5" s="1"/>
  <c r="V114" i="5"/>
  <c r="W114" i="5" s="1"/>
  <c r="V113" i="5"/>
  <c r="W113" i="5" s="1"/>
  <c r="V112" i="5"/>
  <c r="W112" i="5" s="1"/>
  <c r="V111" i="5"/>
  <c r="W111" i="5" s="1"/>
  <c r="V110" i="5"/>
  <c r="W110" i="5" s="1"/>
  <c r="V109" i="5"/>
  <c r="W109" i="5" s="1"/>
  <c r="V108" i="5"/>
  <c r="W108" i="5" s="1"/>
  <c r="V107" i="5"/>
  <c r="W107" i="5" s="1"/>
  <c r="V106" i="5"/>
  <c r="W106" i="5" s="1"/>
  <c r="V105" i="5"/>
  <c r="W105" i="5" s="1"/>
  <c r="V104" i="5"/>
  <c r="W104" i="5" s="1"/>
  <c r="V103" i="5"/>
  <c r="W103" i="5" s="1"/>
  <c r="V102" i="5"/>
  <c r="W102" i="5" s="1"/>
  <c r="V101" i="5"/>
  <c r="W101" i="5" s="1"/>
  <c r="V100" i="5"/>
  <c r="W100" i="5" s="1"/>
  <c r="V99" i="5"/>
  <c r="W99" i="5" s="1"/>
  <c r="V98" i="5"/>
  <c r="W98" i="5" s="1"/>
  <c r="V97" i="5"/>
  <c r="W97" i="5" s="1"/>
  <c r="V96" i="5"/>
  <c r="W96" i="5" s="1"/>
  <c r="V95" i="5"/>
  <c r="W95" i="5" s="1"/>
  <c r="V94" i="5"/>
  <c r="W94" i="5" s="1"/>
  <c r="V93" i="5"/>
  <c r="W93" i="5" s="1"/>
  <c r="V92" i="5"/>
  <c r="W92" i="5" s="1"/>
  <c r="V91" i="5"/>
  <c r="W91" i="5" s="1"/>
  <c r="V89" i="5"/>
  <c r="W89" i="5" s="1"/>
  <c r="V88" i="5"/>
  <c r="W88" i="5" s="1"/>
  <c r="V87" i="5"/>
  <c r="W87" i="5" s="1"/>
  <c r="V86" i="5"/>
  <c r="W86" i="5" s="1"/>
  <c r="V85" i="5"/>
  <c r="W85" i="5" s="1"/>
  <c r="V84" i="5"/>
  <c r="W84" i="5" s="1"/>
  <c r="V83" i="5"/>
  <c r="W83" i="5" s="1"/>
  <c r="V82" i="5"/>
  <c r="W82" i="5" s="1"/>
  <c r="V81" i="5"/>
  <c r="W81" i="5" s="1"/>
  <c r="V80" i="5"/>
  <c r="W80" i="5" s="1"/>
  <c r="V79" i="5"/>
  <c r="W79" i="5" s="1"/>
  <c r="V78" i="5"/>
  <c r="W78" i="5" s="1"/>
  <c r="V77" i="5"/>
  <c r="W77" i="5" s="1"/>
  <c r="V76" i="5"/>
  <c r="W76" i="5" s="1"/>
  <c r="V75" i="5"/>
  <c r="W75" i="5" s="1"/>
  <c r="V74" i="5"/>
  <c r="W74" i="5" s="1"/>
  <c r="V73" i="5"/>
  <c r="W73" i="5" s="1"/>
  <c r="V72" i="5"/>
  <c r="W72" i="5" s="1"/>
  <c r="V71" i="5"/>
  <c r="W71" i="5" s="1"/>
  <c r="V70" i="5"/>
  <c r="W70" i="5" s="1"/>
  <c r="V69" i="5"/>
  <c r="W69" i="5" s="1"/>
  <c r="V68" i="5"/>
  <c r="W68" i="5" s="1"/>
  <c r="V67" i="5"/>
  <c r="W67" i="5" s="1"/>
  <c r="V66" i="5"/>
  <c r="W66" i="5" s="1"/>
  <c r="V65" i="5"/>
  <c r="W65" i="5" s="1"/>
  <c r="V64" i="5"/>
  <c r="W64" i="5" s="1"/>
  <c r="V63" i="5"/>
  <c r="W63" i="5" s="1"/>
  <c r="V62" i="5"/>
  <c r="W62" i="5" s="1"/>
  <c r="V61" i="5"/>
  <c r="W61" i="5" s="1"/>
  <c r="V60" i="5"/>
  <c r="W60" i="5" s="1"/>
  <c r="V59" i="5"/>
  <c r="W59" i="5" s="1"/>
  <c r="V58" i="5"/>
  <c r="W58" i="5" s="1"/>
  <c r="V57" i="5"/>
  <c r="W57" i="5" s="1"/>
  <c r="V55" i="5"/>
  <c r="W55" i="5" s="1"/>
  <c r="V54" i="5"/>
  <c r="W54" i="5" s="1"/>
  <c r="V53" i="5"/>
  <c r="W53" i="5" s="1"/>
  <c r="V52" i="5"/>
  <c r="W52" i="5" s="1"/>
  <c r="V51" i="5"/>
  <c r="W51" i="5" s="1"/>
  <c r="V50" i="5"/>
  <c r="W50" i="5" s="1"/>
  <c r="V49" i="5"/>
  <c r="W49" i="5" s="1"/>
  <c r="V48" i="5"/>
  <c r="W48" i="5" s="1"/>
  <c r="V47" i="5"/>
  <c r="W47" i="5" s="1"/>
  <c r="V46" i="5"/>
  <c r="W46" i="5" s="1"/>
  <c r="V45" i="5"/>
  <c r="W45" i="5" s="1"/>
  <c r="V44" i="5"/>
  <c r="W44" i="5" s="1"/>
  <c r="V43" i="5"/>
  <c r="W43" i="5" s="1"/>
  <c r="V42" i="5"/>
  <c r="W42" i="5" s="1"/>
  <c r="V41" i="5"/>
  <c r="W41" i="5" s="1"/>
  <c r="V40" i="5"/>
  <c r="W40" i="5" s="1"/>
  <c r="V39" i="5"/>
  <c r="W39" i="5" s="1"/>
  <c r="V38" i="5"/>
  <c r="W38" i="5" s="1"/>
  <c r="V37" i="5"/>
  <c r="W37" i="5" s="1"/>
  <c r="V36" i="5"/>
  <c r="W36" i="5" s="1"/>
  <c r="V35" i="5"/>
  <c r="W35" i="5" s="1"/>
  <c r="V34" i="5"/>
  <c r="W34" i="5" s="1"/>
  <c r="V33" i="5"/>
  <c r="W33" i="5" s="1"/>
  <c r="V32" i="5"/>
  <c r="W32" i="5" s="1"/>
  <c r="V31" i="5"/>
  <c r="W31" i="5" s="1"/>
  <c r="V30" i="5"/>
  <c r="W30" i="5" s="1"/>
  <c r="V29" i="5"/>
  <c r="W29" i="5" s="1"/>
  <c r="V28" i="5"/>
  <c r="W28" i="5" s="1"/>
  <c r="V27" i="5"/>
  <c r="W27" i="5" s="1"/>
  <c r="V26" i="5"/>
  <c r="W26" i="5" s="1"/>
  <c r="V25" i="5"/>
  <c r="W25" i="5" s="1"/>
  <c r="V24" i="5"/>
  <c r="W24" i="5" s="1"/>
  <c r="V23" i="5"/>
  <c r="W23" i="5" s="1"/>
  <c r="V22" i="5"/>
  <c r="W22" i="5" s="1"/>
  <c r="V21" i="5"/>
  <c r="W21" i="5" s="1"/>
  <c r="O20" i="5"/>
  <c r="V20" i="5" s="1"/>
  <c r="W20" i="5" s="1"/>
  <c r="V192" i="5" l="1"/>
  <c r="W192" i="5" s="1"/>
  <c r="V191" i="5"/>
  <c r="W191" i="5" s="1"/>
  <c r="V190" i="5"/>
  <c r="W190" i="5" s="1"/>
  <c r="V189" i="5"/>
  <c r="W189" i="5" s="1"/>
  <c r="V188" i="5"/>
  <c r="W188" i="5" s="1"/>
  <c r="V187" i="5"/>
  <c r="W187" i="5" s="1"/>
  <c r="V186" i="5"/>
  <c r="W186" i="5" s="1"/>
  <c r="V185" i="5"/>
  <c r="W185" i="5" s="1"/>
  <c r="V184" i="5"/>
  <c r="W184" i="5" s="1"/>
  <c r="V183" i="5"/>
  <c r="W183" i="5" s="1"/>
  <c r="V182" i="5"/>
  <c r="W182" i="5" s="1"/>
  <c r="V181" i="5"/>
  <c r="W181" i="5" s="1"/>
  <c r="V180" i="5"/>
  <c r="W180" i="5" s="1"/>
  <c r="V179" i="5"/>
  <c r="W179" i="5" s="1"/>
  <c r="V178" i="5"/>
  <c r="W178" i="5" s="1"/>
  <c r="V177" i="5"/>
  <c r="W177" i="5" s="1"/>
  <c r="V176" i="5"/>
  <c r="W176" i="5" s="1"/>
  <c r="V175" i="5"/>
  <c r="W175" i="5" s="1"/>
  <c r="V174" i="5"/>
  <c r="W174" i="5" s="1"/>
  <c r="V173" i="5"/>
  <c r="W173" i="5" s="1"/>
  <c r="V172" i="5"/>
  <c r="W172" i="5" s="1"/>
  <c r="V171" i="5"/>
  <c r="W171" i="5" s="1"/>
  <c r="V170" i="5"/>
  <c r="W170" i="5" s="1"/>
  <c r="V169" i="5"/>
  <c r="W169" i="5" s="1"/>
  <c r="V168" i="5"/>
  <c r="W168" i="5" s="1"/>
  <c r="V167" i="5"/>
  <c r="W167" i="5" s="1"/>
  <c r="V166" i="5"/>
  <c r="W166" i="5" s="1"/>
  <c r="V165" i="5"/>
  <c r="W165" i="5" s="1"/>
  <c r="V164" i="5"/>
  <c r="W164" i="5" s="1"/>
  <c r="V163" i="5"/>
  <c r="W163" i="5" s="1"/>
  <c r="V162" i="5"/>
  <c r="W162" i="5" s="1"/>
  <c r="V161" i="5"/>
  <c r="W161" i="5" s="1"/>
  <c r="V160" i="5"/>
  <c r="W160" i="5" s="1"/>
  <c r="V159" i="5"/>
  <c r="W159" i="5" s="1"/>
  <c r="V158" i="5"/>
  <c r="W158" i="5" s="1"/>
  <c r="V157" i="5"/>
  <c r="W157" i="5" s="1"/>
  <c r="S20" i="7" l="1"/>
  <c r="Q20" i="7"/>
  <c r="S19" i="7"/>
  <c r="Q19" i="7"/>
  <c r="U20" i="7" l="1"/>
  <c r="AK20" i="7"/>
  <c r="AL20" i="7" s="1"/>
  <c r="U19" i="7"/>
  <c r="AK19" i="7"/>
  <c r="AL19" i="7" s="1"/>
  <c r="V20" i="7"/>
  <c r="AG20" i="7"/>
  <c r="AH20" i="7" s="1"/>
  <c r="V19" i="7"/>
  <c r="AG19" i="7"/>
  <c r="AH19" i="7" s="1"/>
  <c r="A7" i="24" l="1"/>
  <c r="B27" i="22" l="1"/>
  <c r="B25" i="22"/>
  <c r="K7" i="22"/>
  <c r="A7" i="22"/>
  <c r="K6" i="22"/>
  <c r="K5" i="22"/>
  <c r="A3" i="22"/>
  <c r="A1" i="22"/>
  <c r="B29" i="21"/>
  <c r="B27" i="21"/>
  <c r="K7" i="21"/>
  <c r="G23" i="21" s="1"/>
  <c r="A7" i="21"/>
  <c r="K6" i="21"/>
  <c r="G22" i="21" s="1"/>
  <c r="K5" i="21"/>
  <c r="G21" i="21" s="1"/>
  <c r="A3" i="21"/>
  <c r="A1" i="21"/>
  <c r="B30" i="12"/>
  <c r="E28" i="12"/>
  <c r="B28" i="12"/>
  <c r="B29" i="20"/>
  <c r="B27" i="20"/>
  <c r="K7" i="20"/>
  <c r="G23" i="20" s="1"/>
  <c r="A7" i="20"/>
  <c r="K6" i="20"/>
  <c r="G22" i="20" s="1"/>
  <c r="K5" i="20"/>
  <c r="G21" i="20" s="1"/>
  <c r="A3" i="20"/>
  <c r="A1" i="20"/>
  <c r="B26" i="19"/>
  <c r="B24" i="19"/>
  <c r="K7" i="19"/>
  <c r="G23" i="19" s="1"/>
  <c r="A7" i="19"/>
  <c r="K6" i="19"/>
  <c r="K5" i="19"/>
  <c r="G21" i="19" s="1"/>
  <c r="A3" i="19"/>
  <c r="A1" i="19"/>
  <c r="G22" i="19" l="1"/>
  <c r="S18" i="7"/>
  <c r="Q18" i="7"/>
  <c r="AG18" i="7" s="1"/>
  <c r="AH18" i="7" s="1"/>
  <c r="J20" i="6"/>
  <c r="S183" i="7" l="1"/>
  <c r="AK18" i="7"/>
  <c r="AL18" i="7" s="1"/>
  <c r="AL183" i="7" s="1"/>
  <c r="G31" i="8" s="1"/>
  <c r="J229" i="6"/>
  <c r="O19" i="5"/>
  <c r="V19" i="5" s="1"/>
  <c r="W19" i="5" s="1"/>
  <c r="E25" i="9" l="1"/>
  <c r="X23" i="4"/>
  <c r="X26" i="4"/>
  <c r="A21" i="13" l="1"/>
  <c r="B21" i="13"/>
  <c r="C21" i="13"/>
  <c r="D21" i="13"/>
  <c r="E21" i="13"/>
  <c r="F21" i="13"/>
  <c r="G21" i="13"/>
  <c r="H21" i="13"/>
  <c r="I21" i="13"/>
  <c r="J21" i="13"/>
  <c r="C15" i="13"/>
  <c r="D15" i="13"/>
  <c r="E15" i="13"/>
  <c r="F15" i="13"/>
  <c r="G15" i="13"/>
  <c r="H15" i="13"/>
  <c r="I15" i="13"/>
  <c r="J15" i="13"/>
  <c r="B15" i="13"/>
  <c r="H25" i="13" l="1"/>
  <c r="M236" i="5" s="1"/>
  <c r="L25" i="13" l="1"/>
  <c r="U2" i="26"/>
  <c r="U3" i="26"/>
  <c r="U4" i="26"/>
  <c r="A124" i="26"/>
  <c r="A134" i="26" s="1"/>
  <c r="B134" i="26" s="1"/>
  <c r="D134" i="26" s="1"/>
  <c r="A1" i="25"/>
  <c r="A3" i="25"/>
  <c r="E7" i="25"/>
  <c r="A8" i="25"/>
  <c r="E8" i="25"/>
  <c r="E9" i="25"/>
  <c r="E10" i="25"/>
  <c r="E11" i="25"/>
  <c r="E12" i="25"/>
  <c r="B26" i="25"/>
  <c r="E26" i="25"/>
  <c r="B27" i="25"/>
  <c r="E27" i="25"/>
  <c r="A1" i="28"/>
  <c r="B6" i="28"/>
  <c r="AG6" i="28" s="1"/>
  <c r="C15" i="28"/>
  <c r="F61" i="28"/>
  <c r="B63" i="28"/>
  <c r="F63" i="28"/>
  <c r="B64" i="28"/>
  <c r="F64" i="28"/>
  <c r="A81" i="28"/>
  <c r="L1" i="10"/>
  <c r="M1" i="10"/>
  <c r="N1" i="10"/>
  <c r="S35" i="10"/>
  <c r="C12" i="10"/>
  <c r="A16" i="10"/>
  <c r="P18" i="10"/>
  <c r="AN18" i="10"/>
  <c r="AO18" i="10"/>
  <c r="S18" i="10"/>
  <c r="V18" i="10"/>
  <c r="AA18" i="10"/>
  <c r="AF18" i="10"/>
  <c r="AK18" i="10"/>
  <c r="AP18" i="10"/>
  <c r="AU18" i="10"/>
  <c r="H20" i="10"/>
  <c r="I20" i="10"/>
  <c r="K22" i="10"/>
  <c r="L22" i="10"/>
  <c r="M22" i="10"/>
  <c r="P23" i="10"/>
  <c r="Q23" i="10"/>
  <c r="R23" i="10"/>
  <c r="S23" i="10"/>
  <c r="S24" i="10"/>
  <c r="S25" i="10"/>
  <c r="V26" i="10"/>
  <c r="X27" i="10"/>
  <c r="Y27" i="10"/>
  <c r="Z27" i="10"/>
  <c r="AA27" i="10"/>
  <c r="AC28" i="10"/>
  <c r="AD28" i="10"/>
  <c r="AE28" i="10"/>
  <c r="AH29" i="10"/>
  <c r="AI29" i="10"/>
  <c r="AJ29" i="10"/>
  <c r="AK29" i="10"/>
  <c r="AM30" i="10"/>
  <c r="AN30" i="10"/>
  <c r="AO30" i="10"/>
  <c r="AR31" i="10"/>
  <c r="AS31" i="10"/>
  <c r="AT31" i="10"/>
  <c r="AU31" i="10"/>
  <c r="H33" i="10"/>
  <c r="I33" i="10"/>
  <c r="H34" i="10"/>
  <c r="I34" i="10"/>
  <c r="H38" i="10"/>
  <c r="I38" i="10"/>
  <c r="H39" i="10"/>
  <c r="L108" i="10" s="1"/>
  <c r="I39" i="10"/>
  <c r="M108" i="10" s="1"/>
  <c r="H40" i="10"/>
  <c r="I40" i="10"/>
  <c r="M109" i="10" s="1"/>
  <c r="J40" i="10"/>
  <c r="N109" i="10" s="1"/>
  <c r="C53" i="10"/>
  <c r="H53" i="10"/>
  <c r="C54" i="10"/>
  <c r="H54" i="10"/>
  <c r="J55" i="10"/>
  <c r="H69" i="10"/>
  <c r="N87" i="10"/>
  <c r="N18" i="10" s="1"/>
  <c r="K93" i="10"/>
  <c r="L93" i="10"/>
  <c r="M93" i="10"/>
  <c r="N93" i="10"/>
  <c r="K94" i="10"/>
  <c r="L94" i="10"/>
  <c r="M94" i="10"/>
  <c r="N94" i="10"/>
  <c r="N95" i="10"/>
  <c r="N96" i="10"/>
  <c r="K97" i="10"/>
  <c r="L97" i="10"/>
  <c r="M97" i="10"/>
  <c r="K98" i="10"/>
  <c r="L98" i="10"/>
  <c r="M98" i="10"/>
  <c r="N98" i="10"/>
  <c r="K99" i="10"/>
  <c r="L99" i="10"/>
  <c r="M99" i="10"/>
  <c r="K100" i="10"/>
  <c r="L100" i="10"/>
  <c r="M100" i="10"/>
  <c r="N100" i="10"/>
  <c r="K104" i="10"/>
  <c r="L104" i="10"/>
  <c r="M104" i="10"/>
  <c r="N104" i="10"/>
  <c r="K105" i="10"/>
  <c r="L105" i="10"/>
  <c r="M105" i="10"/>
  <c r="N105" i="10"/>
  <c r="N106" i="10"/>
  <c r="K108" i="10"/>
  <c r="K109" i="10"/>
  <c r="L109" i="10"/>
  <c r="K110" i="10"/>
  <c r="L110" i="10"/>
  <c r="M110" i="10"/>
  <c r="K111" i="10"/>
  <c r="L111" i="10"/>
  <c r="M111" i="10"/>
  <c r="N111" i="10"/>
  <c r="A1" i="13"/>
  <c r="A3" i="13"/>
  <c r="O4" i="13"/>
  <c r="O5" i="13"/>
  <c r="O6" i="13"/>
  <c r="H24" i="13" s="1"/>
  <c r="A7" i="13"/>
  <c r="K25" i="13"/>
  <c r="B29" i="13"/>
  <c r="K29" i="13"/>
  <c r="B31" i="13"/>
  <c r="K31" i="13"/>
  <c r="A1" i="12"/>
  <c r="A3" i="12"/>
  <c r="O5" i="12"/>
  <c r="G22" i="12" s="1"/>
  <c r="O6" i="12"/>
  <c r="A7" i="12"/>
  <c r="O7" i="12"/>
  <c r="K28" i="12"/>
  <c r="K30" i="12"/>
  <c r="A1" i="11"/>
  <c r="A3" i="11"/>
  <c r="A7" i="11"/>
  <c r="G7" i="11"/>
  <c r="G8" i="11"/>
  <c r="G9" i="11"/>
  <c r="E45" i="11"/>
  <c r="F61" i="11"/>
  <c r="B61" i="11" s="1"/>
  <c r="B64" i="11"/>
  <c r="B24" i="24" s="1"/>
  <c r="D24" i="24"/>
  <c r="B65" i="11"/>
  <c r="B25" i="24" s="1"/>
  <c r="D25" i="24"/>
  <c r="F6" i="23"/>
  <c r="F7" i="23"/>
  <c r="F8" i="23"/>
  <c r="F9" i="23"/>
  <c r="F10" i="23"/>
  <c r="F11" i="23"/>
  <c r="F12" i="23"/>
  <c r="F13" i="23"/>
  <c r="F14" i="23"/>
  <c r="F15" i="23"/>
  <c r="E6" i="18"/>
  <c r="E7" i="18"/>
  <c r="E8" i="18"/>
  <c r="E9" i="18"/>
  <c r="E10" i="18"/>
  <c r="E11" i="18"/>
  <c r="E12" i="18"/>
  <c r="E13" i="18"/>
  <c r="E14" i="18"/>
  <c r="E15" i="18"/>
  <c r="E6" i="17"/>
  <c r="E7" i="17"/>
  <c r="E8" i="17"/>
  <c r="E9" i="17"/>
  <c r="E10" i="17"/>
  <c r="E11" i="17"/>
  <c r="E12" i="17"/>
  <c r="E13" i="17"/>
  <c r="E14" i="17"/>
  <c r="E15" i="17"/>
  <c r="A1" i="9"/>
  <c r="A3" i="9"/>
  <c r="A7" i="9"/>
  <c r="L7" i="9"/>
  <c r="L8" i="9"/>
  <c r="L9" i="9"/>
  <c r="E45" i="9"/>
  <c r="B64" i="9"/>
  <c r="B65" i="9"/>
  <c r="A1" i="14"/>
  <c r="A3" i="14"/>
  <c r="A8" i="14"/>
  <c r="C18" i="14"/>
  <c r="C19" i="14"/>
  <c r="C31" i="14"/>
  <c r="F29" i="14" s="1"/>
  <c r="B55" i="14"/>
  <c r="E55" i="14"/>
  <c r="B56" i="14"/>
  <c r="E56" i="14"/>
  <c r="A1" i="16"/>
  <c r="A3" i="16"/>
  <c r="I6" i="16"/>
  <c r="E24" i="16" s="1"/>
  <c r="C39" i="9" s="1"/>
  <c r="A7" i="16"/>
  <c r="I7" i="16"/>
  <c r="E25" i="16" s="1"/>
  <c r="I8" i="16"/>
  <c r="E26" i="16" s="1"/>
  <c r="G18" i="16"/>
  <c r="G20" i="16"/>
  <c r="G21" i="16"/>
  <c r="G22" i="16"/>
  <c r="G23" i="16"/>
  <c r="E27" i="16"/>
  <c r="G27" i="16" s="1"/>
  <c r="E40" i="9" s="1"/>
  <c r="O9" i="10" s="1"/>
  <c r="B33" i="16"/>
  <c r="G33" i="16"/>
  <c r="B34" i="16"/>
  <c r="G34" i="16"/>
  <c r="A1" i="15"/>
  <c r="A3" i="15"/>
  <c r="I5" i="15"/>
  <c r="E24" i="15" s="1"/>
  <c r="I6" i="15"/>
  <c r="E25" i="15" s="1"/>
  <c r="I7" i="15"/>
  <c r="E26" i="15" s="1"/>
  <c r="A8" i="15"/>
  <c r="G19" i="15"/>
  <c r="G21" i="15"/>
  <c r="G22" i="15"/>
  <c r="G23" i="15"/>
  <c r="B32" i="15"/>
  <c r="G32" i="15"/>
  <c r="B33" i="15"/>
  <c r="G33" i="15"/>
  <c r="A1" i="7"/>
  <c r="V5" i="7"/>
  <c r="V6" i="7"/>
  <c r="V7" i="7"/>
  <c r="A1" i="6"/>
  <c r="A3" i="6"/>
  <c r="J233" i="6"/>
  <c r="R190" i="7" s="1"/>
  <c r="J234" i="6"/>
  <c r="A1" i="5"/>
  <c r="A3" i="5"/>
  <c r="V228" i="5"/>
  <c r="V229" i="5"/>
  <c r="V230" i="5"/>
  <c r="F21" i="14"/>
  <c r="A1" i="4"/>
  <c r="A3" i="4"/>
  <c r="J8" i="4"/>
  <c r="B9" i="24" s="1"/>
  <c r="J9" i="4"/>
  <c r="J10" i="4"/>
  <c r="J11" i="4"/>
  <c r="X19" i="4"/>
  <c r="J40" i="4"/>
  <c r="O40" i="4"/>
  <c r="J41" i="4"/>
  <c r="O41" i="4"/>
  <c r="B1" i="3"/>
  <c r="B2" i="3"/>
  <c r="G6" i="3"/>
  <c r="G9" i="3"/>
  <c r="B11" i="3"/>
  <c r="G11" i="3"/>
  <c r="I69" i="28" s="1"/>
  <c r="B29" i="3"/>
  <c r="B37" i="3"/>
  <c r="O183" i="7" l="1"/>
  <c r="F29" i="8" s="1"/>
  <c r="AG183" i="7"/>
  <c r="O182" i="7"/>
  <c r="Q182" i="7" s="1"/>
  <c r="AG182" i="7"/>
  <c r="O184" i="7"/>
  <c r="F30" i="8" s="1"/>
  <c r="AG184" i="7"/>
  <c r="A3" i="24"/>
  <c r="A3" i="27"/>
  <c r="A1" i="24"/>
  <c r="A1" i="27"/>
  <c r="M87" i="10"/>
  <c r="M18" i="10" s="1"/>
  <c r="I68" i="28"/>
  <c r="E68" i="28" s="1"/>
  <c r="K24" i="13"/>
  <c r="C56" i="11" s="1"/>
  <c r="H67" i="10"/>
  <c r="AT18" i="10"/>
  <c r="K22" i="13"/>
  <c r="C54" i="11" s="1"/>
  <c r="H22" i="13"/>
  <c r="L87" i="10"/>
  <c r="L18" i="10" s="1"/>
  <c r="AI18" i="10"/>
  <c r="Z18" i="10"/>
  <c r="Q18" i="10"/>
  <c r="C34" i="11"/>
  <c r="K23" i="13"/>
  <c r="C55" i="11" s="1"/>
  <c r="H23" i="13"/>
  <c r="K22" i="12"/>
  <c r="M235" i="5"/>
  <c r="C41" i="11"/>
  <c r="C56" i="9"/>
  <c r="L24" i="13"/>
  <c r="O235" i="5" s="1"/>
  <c r="E55" i="9"/>
  <c r="O11" i="10" s="1"/>
  <c r="AU42" i="10" s="1"/>
  <c r="O236" i="5"/>
  <c r="B9" i="21"/>
  <c r="B9" i="20"/>
  <c r="B9" i="22"/>
  <c r="B9" i="19"/>
  <c r="B11" i="21"/>
  <c r="B11" i="20"/>
  <c r="B11" i="22"/>
  <c r="B11" i="19"/>
  <c r="B10" i="22"/>
  <c r="B10" i="21"/>
  <c r="B10" i="20"/>
  <c r="B10" i="19"/>
  <c r="B8" i="20"/>
  <c r="B8" i="21"/>
  <c r="B8" i="22"/>
  <c r="B8" i="19"/>
  <c r="B26" i="3"/>
  <c r="AG9" i="28"/>
  <c r="AG7" i="28"/>
  <c r="AG8" i="28" s="1"/>
  <c r="K24" i="12"/>
  <c r="G24" i="12"/>
  <c r="K23" i="12"/>
  <c r="G23" i="12"/>
  <c r="L22" i="12"/>
  <c r="C49" i="9"/>
  <c r="B23" i="3"/>
  <c r="C36" i="9"/>
  <c r="A6" i="4"/>
  <c r="C35" i="9"/>
  <c r="G25" i="15"/>
  <c r="D35" i="9" s="1"/>
  <c r="M8" i="10" s="1"/>
  <c r="AD20" i="10" s="1"/>
  <c r="AD18" i="10"/>
  <c r="Y18" i="10"/>
  <c r="AS18" i="10"/>
  <c r="E16" i="18"/>
  <c r="R18" i="10"/>
  <c r="AJ18" i="10"/>
  <c r="H68" i="10"/>
  <c r="AE18" i="10"/>
  <c r="F16" i="23"/>
  <c r="B12" i="25"/>
  <c r="B11" i="12"/>
  <c r="B11" i="11"/>
  <c r="B12" i="14"/>
  <c r="B12" i="15"/>
  <c r="H11" i="7"/>
  <c r="B11" i="9"/>
  <c r="B11" i="16"/>
  <c r="F11" i="6"/>
  <c r="B11" i="13"/>
  <c r="J11" i="5"/>
  <c r="B34" i="3"/>
  <c r="B18" i="3"/>
  <c r="B13" i="3"/>
  <c r="B9" i="13"/>
  <c r="B10" i="25"/>
  <c r="B9" i="9"/>
  <c r="B9" i="12"/>
  <c r="B9" i="16"/>
  <c r="B10" i="15"/>
  <c r="H9" i="7"/>
  <c r="F9" i="6"/>
  <c r="B10" i="14"/>
  <c r="B9" i="11"/>
  <c r="J9" i="5"/>
  <c r="B8" i="13"/>
  <c r="B9" i="15"/>
  <c r="H8" i="7"/>
  <c r="B9" i="25"/>
  <c r="B8" i="12"/>
  <c r="B8" i="9"/>
  <c r="B9" i="14"/>
  <c r="B8" i="11"/>
  <c r="B8" i="16"/>
  <c r="F8" i="6"/>
  <c r="J8" i="5"/>
  <c r="B10" i="12"/>
  <c r="B10" i="13"/>
  <c r="B11" i="14"/>
  <c r="B10" i="9"/>
  <c r="B10" i="16"/>
  <c r="B11" i="15"/>
  <c r="H10" i="7"/>
  <c r="B11" i="25"/>
  <c r="B10" i="11"/>
  <c r="F10" i="6"/>
  <c r="J10" i="5"/>
  <c r="O6" i="10"/>
  <c r="AK20" i="10"/>
  <c r="C34" i="9"/>
  <c r="G24" i="15"/>
  <c r="D34" i="9" s="1"/>
  <c r="L8" i="10" s="1"/>
  <c r="C41" i="9"/>
  <c r="G26" i="16"/>
  <c r="D41" i="9" s="1"/>
  <c r="N9" i="10" s="1"/>
  <c r="G25" i="16"/>
  <c r="D40" i="9" s="1"/>
  <c r="M9" i="10" s="1"/>
  <c r="E16" i="17"/>
  <c r="N107" i="10"/>
  <c r="G26" i="15"/>
  <c r="D36" i="9" s="1"/>
  <c r="N8" i="10" s="1"/>
  <c r="AE39" i="10" s="1"/>
  <c r="G24" i="16"/>
  <c r="D39" i="9" s="1"/>
  <c r="L9" i="10" s="1"/>
  <c r="C40" i="9"/>
  <c r="AK40" i="10"/>
  <c r="A129" i="26"/>
  <c r="B129" i="26" s="1"/>
  <c r="A132" i="26"/>
  <c r="B132" i="26" s="1"/>
  <c r="D132" i="26" s="1"/>
  <c r="A127" i="26"/>
  <c r="A131" i="26"/>
  <c r="B131" i="26" s="1"/>
  <c r="D131" i="26" s="1"/>
  <c r="A133" i="26"/>
  <c r="B133" i="26" s="1"/>
  <c r="D133" i="26" s="1"/>
  <c r="A130" i="26"/>
  <c r="B130" i="26" s="1"/>
  <c r="D130" i="26" s="1"/>
  <c r="K87" i="10"/>
  <c r="K18" i="10" s="1"/>
  <c r="H66" i="10"/>
  <c r="S36" i="10"/>
  <c r="AR18" i="10"/>
  <c r="AM18" i="10"/>
  <c r="AH18" i="10"/>
  <c r="AC18" i="10"/>
  <c r="X18" i="10"/>
  <c r="AH183" i="7" l="1"/>
  <c r="G29" i="8" s="1"/>
  <c r="AH184" i="7"/>
  <c r="G30" i="8" s="1"/>
  <c r="AH182" i="7"/>
  <c r="G28" i="8" s="1"/>
  <c r="F28" i="8"/>
  <c r="B69" i="28"/>
  <c r="C51" i="11"/>
  <c r="C50" i="11"/>
  <c r="C49" i="11"/>
  <c r="X20" i="4"/>
  <c r="F66" i="28"/>
  <c r="AU20" i="10"/>
  <c r="B68" i="28"/>
  <c r="C66" i="28"/>
  <c r="E69" i="28"/>
  <c r="D49" i="9"/>
  <c r="L10" i="10" s="1"/>
  <c r="AC20" i="10" s="1"/>
  <c r="C36" i="11"/>
  <c r="C35" i="11"/>
  <c r="D56" i="9"/>
  <c r="N11" i="10" s="1"/>
  <c r="B58" i="28"/>
  <c r="L23" i="13"/>
  <c r="C40" i="11"/>
  <c r="M234" i="5"/>
  <c r="C55" i="9"/>
  <c r="L22" i="13"/>
  <c r="C54" i="9"/>
  <c r="C39" i="11"/>
  <c r="M233" i="5"/>
  <c r="A7" i="14"/>
  <c r="A6" i="20"/>
  <c r="A6" i="22"/>
  <c r="A6" i="19"/>
  <c r="A6" i="21"/>
  <c r="L23" i="12"/>
  <c r="C50" i="9"/>
  <c r="L24" i="12"/>
  <c r="C51" i="9"/>
  <c r="A6" i="9"/>
  <c r="A6" i="11"/>
  <c r="A6" i="6"/>
  <c r="AD39" i="10"/>
  <c r="A6" i="16"/>
  <c r="A6" i="12"/>
  <c r="A6" i="13"/>
  <c r="A6" i="7"/>
  <c r="A7" i="25"/>
  <c r="A6" i="5"/>
  <c r="A7" i="15"/>
  <c r="AH40" i="10"/>
  <c r="AH20" i="10"/>
  <c r="AI20" i="10"/>
  <c r="AJ20" i="10"/>
  <c r="AJ40" i="10"/>
  <c r="V37" i="10"/>
  <c r="V20" i="10"/>
  <c r="AI40" i="10"/>
  <c r="AE20" i="10"/>
  <c r="AC39" i="10"/>
  <c r="D17" i="9" l="1"/>
  <c r="D18" i="9"/>
  <c r="D16" i="9"/>
  <c r="G12" i="8"/>
  <c r="G13" i="8"/>
  <c r="G19" i="8"/>
  <c r="G14" i="8"/>
  <c r="AM20" i="10"/>
  <c r="AM41" i="10"/>
  <c r="C31" i="9"/>
  <c r="Q184" i="7"/>
  <c r="D31" i="9" s="1"/>
  <c r="N7" i="10" s="1"/>
  <c r="C29" i="9"/>
  <c r="D29" i="9"/>
  <c r="C30" i="9"/>
  <c r="Q183" i="7"/>
  <c r="D30" i="9" s="1"/>
  <c r="M7" i="10" s="1"/>
  <c r="E30" i="9"/>
  <c r="O7" i="10" s="1"/>
  <c r="C30" i="11"/>
  <c r="O233" i="5"/>
  <c r="D54" i="9"/>
  <c r="L11" i="10" s="1"/>
  <c r="AT42" i="10"/>
  <c r="AT20" i="10"/>
  <c r="D50" i="9"/>
  <c r="M10" i="10" s="1"/>
  <c r="O234" i="5"/>
  <c r="D55" i="9"/>
  <c r="M11" i="10" s="1"/>
  <c r="D51" i="9"/>
  <c r="N10" i="10" s="1"/>
  <c r="C17" i="11"/>
  <c r="C17" i="9"/>
  <c r="C16" i="11"/>
  <c r="C16" i="9"/>
  <c r="C18" i="11"/>
  <c r="C18" i="9"/>
  <c r="C29" i="11"/>
  <c r="C31" i="11"/>
  <c r="C49" i="14"/>
  <c r="G20" i="8" l="1"/>
  <c r="G21" i="8"/>
  <c r="Y38" i="10"/>
  <c r="L96" i="10"/>
  <c r="L107" i="10"/>
  <c r="M96" i="10"/>
  <c r="M107" i="10"/>
  <c r="Y20" i="10"/>
  <c r="AA38" i="10"/>
  <c r="AA20" i="10"/>
  <c r="AS42" i="10"/>
  <c r="AS20" i="10"/>
  <c r="AN41" i="10"/>
  <c r="AN20" i="10"/>
  <c r="AO41" i="10"/>
  <c r="AO20" i="10"/>
  <c r="AR42" i="10"/>
  <c r="AR20" i="10"/>
  <c r="X237" i="5"/>
  <c r="C25" i="14" s="1"/>
  <c r="C26" i="14" s="1"/>
  <c r="F24" i="14" s="1"/>
  <c r="F45" i="14" s="1"/>
  <c r="E44" i="9" s="1"/>
  <c r="Z38" i="10"/>
  <c r="Z20" i="10"/>
  <c r="F48" i="14"/>
  <c r="D45" i="9" s="1"/>
  <c r="C47" i="14"/>
  <c r="C44" i="9" s="1"/>
  <c r="F47" i="14"/>
  <c r="D44" i="9" s="1"/>
  <c r="F49" i="14"/>
  <c r="D46" i="9" s="1"/>
  <c r="C46" i="9"/>
  <c r="C46" i="11"/>
  <c r="C48" i="14"/>
  <c r="M228" i="5" l="1"/>
  <c r="M240" i="5"/>
  <c r="M241" i="5"/>
  <c r="M238" i="5"/>
  <c r="M239" i="5"/>
  <c r="M230" i="5"/>
  <c r="M229" i="5"/>
  <c r="M231" i="5"/>
  <c r="C44" i="11"/>
  <c r="N2" i="10"/>
  <c r="M2" i="10"/>
  <c r="C45" i="11"/>
  <c r="C45" i="9"/>
  <c r="F26" i="8" l="1"/>
  <c r="W231" i="5"/>
  <c r="G26" i="8" s="1"/>
  <c r="G36" i="8" s="1"/>
  <c r="F25" i="8"/>
  <c r="W230" i="5"/>
  <c r="G25" i="8" s="1"/>
  <c r="G35" i="8" s="1"/>
  <c r="F24" i="8"/>
  <c r="W229" i="5"/>
  <c r="G24" i="8" s="1"/>
  <c r="G34" i="8" s="1"/>
  <c r="F23" i="8"/>
  <c r="W228" i="5"/>
  <c r="G23" i="8" s="1"/>
  <c r="G33" i="8" s="1"/>
  <c r="M91" i="10"/>
  <c r="M102" i="10"/>
  <c r="L91" i="10"/>
  <c r="L102" i="10"/>
  <c r="O228" i="5"/>
  <c r="O238" i="5" s="1"/>
  <c r="D21" i="9" s="1"/>
  <c r="L3" i="10" s="1"/>
  <c r="O229" i="5"/>
  <c r="O239" i="5" s="1"/>
  <c r="D22" i="9" s="1"/>
  <c r="O231" i="5"/>
  <c r="O241" i="5" s="1"/>
  <c r="E22" i="9" s="1"/>
  <c r="E58" i="9" s="1"/>
  <c r="O230" i="5"/>
  <c r="O240" i="5" s="1"/>
  <c r="D23" i="9" s="1"/>
  <c r="D59" i="9" s="1"/>
  <c r="D73" i="9" s="1"/>
  <c r="C21" i="11"/>
  <c r="C21" i="9"/>
  <c r="C22" i="11"/>
  <c r="C22" i="9"/>
  <c r="C23" i="11"/>
  <c r="C23" i="9"/>
  <c r="M20" i="10"/>
  <c r="M33" i="10"/>
  <c r="L20" i="10"/>
  <c r="L33" i="10"/>
  <c r="N3" i="10" l="1"/>
  <c r="N12" i="10" s="1"/>
  <c r="D74" i="9"/>
  <c r="O3" i="10"/>
  <c r="D58" i="9"/>
  <c r="D72" i="9" s="1"/>
  <c r="M3" i="10"/>
  <c r="C71" i="9"/>
  <c r="C57" i="11"/>
  <c r="A72" i="11" s="1"/>
  <c r="C72" i="9"/>
  <c r="C73" i="9"/>
  <c r="C59" i="11"/>
  <c r="A74" i="11" s="1"/>
  <c r="C58" i="11"/>
  <c r="A73" i="11" s="1"/>
  <c r="P20" i="10"/>
  <c r="P34" i="10"/>
  <c r="M19" i="10" l="1"/>
  <c r="M53" i="10" s="1"/>
  <c r="M54" i="10" s="1"/>
  <c r="M89" i="10"/>
  <c r="M88" i="10"/>
  <c r="R20" i="10"/>
  <c r="R34" i="10"/>
  <c r="Z19" i="10"/>
  <c r="Z53" i="10" s="1"/>
  <c r="Z54" i="10" s="1"/>
  <c r="Z63" i="10" s="1"/>
  <c r="AO19" i="10"/>
  <c r="AO53" i="10" s="1"/>
  <c r="D36" i="11" s="1"/>
  <c r="AJ19" i="10"/>
  <c r="AJ53" i="10" s="1"/>
  <c r="AJ54" i="10" s="1"/>
  <c r="AE19" i="10"/>
  <c r="AE53" i="10" s="1"/>
  <c r="AE54" i="10" s="1"/>
  <c r="R19" i="10"/>
  <c r="AT19" i="10"/>
  <c r="AT53" i="10" s="1"/>
  <c r="D41" i="11" s="1"/>
  <c r="O12" i="10"/>
  <c r="N89" i="10" s="1"/>
  <c r="S20" i="10"/>
  <c r="S34" i="10"/>
  <c r="Q20" i="10"/>
  <c r="Q34" i="10"/>
  <c r="M12" i="10"/>
  <c r="I19" i="14" l="1"/>
  <c r="D46" i="11" s="1"/>
  <c r="M56" i="10"/>
  <c r="L88" i="10"/>
  <c r="L89" i="10"/>
  <c r="M113" i="10"/>
  <c r="M116" i="10" s="1"/>
  <c r="R53" i="10"/>
  <c r="D23" i="11" s="1"/>
  <c r="AO54" i="10"/>
  <c r="D51" i="11"/>
  <c r="D31" i="11"/>
  <c r="D18" i="11"/>
  <c r="AT54" i="10"/>
  <c r="D56" i="11"/>
  <c r="AS19" i="10"/>
  <c r="AS53" i="10" s="1"/>
  <c r="L19" i="10"/>
  <c r="L53" i="10" s="1"/>
  <c r="Q19" i="10"/>
  <c r="Q53" i="10" s="1"/>
  <c r="AI19" i="10"/>
  <c r="AI53" i="10" s="1"/>
  <c r="AI54" i="10" s="1"/>
  <c r="AD19" i="10"/>
  <c r="AD53" i="10" s="1"/>
  <c r="AD54" i="10" s="1"/>
  <c r="AN19" i="10"/>
  <c r="AN53" i="10" s="1"/>
  <c r="Y19" i="10"/>
  <c r="Y53" i="10" s="1"/>
  <c r="N88" i="10"/>
  <c r="N113" i="10" s="1"/>
  <c r="N116" i="10" s="1"/>
  <c r="AA19" i="10"/>
  <c r="AA53" i="10" s="1"/>
  <c r="V19" i="10"/>
  <c r="V53" i="10" s="1"/>
  <c r="AU19" i="10"/>
  <c r="AU53" i="10" s="1"/>
  <c r="AK19" i="10"/>
  <c r="AK53" i="10" s="1"/>
  <c r="AK54" i="10" s="1"/>
  <c r="S19" i="10"/>
  <c r="L113" i="10" l="1"/>
  <c r="L116" i="10" s="1"/>
  <c r="R56" i="10"/>
  <c r="R63" i="10" s="1"/>
  <c r="I68" i="10"/>
  <c r="V54" i="10"/>
  <c r="V63" i="10" s="1"/>
  <c r="E25" i="11"/>
  <c r="D35" i="11"/>
  <c r="D50" i="11"/>
  <c r="AN54" i="10"/>
  <c r="I67" i="10"/>
  <c r="L54" i="10"/>
  <c r="D17" i="11"/>
  <c r="E40" i="11"/>
  <c r="E55" i="11"/>
  <c r="AU54" i="10"/>
  <c r="Y54" i="10"/>
  <c r="Y63" i="10" s="1"/>
  <c r="D30" i="11"/>
  <c r="S53" i="10"/>
  <c r="S54" i="10"/>
  <c r="S55" i="10"/>
  <c r="S58" i="10" s="1"/>
  <c r="D22" i="11"/>
  <c r="Q56" i="10"/>
  <c r="Q63" i="10" s="1"/>
  <c r="AA54" i="10"/>
  <c r="AA63" i="10" s="1"/>
  <c r="E30" i="11"/>
  <c r="D40" i="11"/>
  <c r="AS54" i="10"/>
  <c r="D55" i="11"/>
  <c r="D59" i="11"/>
  <c r="K3" i="26" s="1"/>
  <c r="I18" i="14" l="1"/>
  <c r="D45" i="11" s="1"/>
  <c r="L56" i="10"/>
  <c r="D58" i="11"/>
  <c r="S60" i="10"/>
  <c r="S63" i="10" s="1"/>
  <c r="E22" i="11"/>
  <c r="E58" i="11" s="1"/>
  <c r="I69" i="10"/>
  <c r="S57" i="10"/>
  <c r="K9" i="26"/>
  <c r="L9" i="26" s="1"/>
  <c r="N9" i="26" s="1"/>
  <c r="K11" i="26"/>
  <c r="L11" i="26" s="1"/>
  <c r="N11" i="26" s="1"/>
  <c r="K10" i="26"/>
  <c r="L10" i="26" s="1"/>
  <c r="N10" i="26" s="1"/>
  <c r="K8" i="26"/>
  <c r="L8" i="26" s="1"/>
  <c r="K12" i="26"/>
  <c r="L12" i="26" s="1"/>
  <c r="N12" i="26" s="1"/>
  <c r="K13" i="26"/>
  <c r="L13" i="26" s="1"/>
  <c r="N13" i="26" s="1"/>
  <c r="B74" i="11"/>
  <c r="D74" i="11" s="1"/>
  <c r="B73" i="11" l="1"/>
  <c r="D73" i="11" s="1"/>
  <c r="F3" i="26"/>
  <c r="F10" i="26" s="1"/>
  <c r="G10" i="26" s="1"/>
  <c r="I10" i="26" s="1"/>
  <c r="I21" i="14"/>
  <c r="G25" i="14"/>
  <c r="G26" i="14" s="1"/>
  <c r="I24" i="14" s="1"/>
  <c r="G30" i="14"/>
  <c r="G31" i="14" s="1"/>
  <c r="I29" i="14" s="1"/>
  <c r="K6" i="26"/>
  <c r="P3" i="26"/>
  <c r="F13" i="26" l="1"/>
  <c r="G13" i="26" s="1"/>
  <c r="I13" i="26" s="1"/>
  <c r="F8" i="26"/>
  <c r="G8" i="26" s="1"/>
  <c r="F9" i="26"/>
  <c r="G9" i="26" s="1"/>
  <c r="I9" i="26" s="1"/>
  <c r="F11" i="26"/>
  <c r="G11" i="26" s="1"/>
  <c r="I11" i="26" s="1"/>
  <c r="F12" i="26"/>
  <c r="G12" i="26" s="1"/>
  <c r="I12" i="26" s="1"/>
  <c r="E44" i="11"/>
  <c r="B75" i="11" s="1"/>
  <c r="D75" i="11" s="1"/>
  <c r="P8" i="26"/>
  <c r="Q8" i="26" s="1"/>
  <c r="P9" i="26"/>
  <c r="Q9" i="26" s="1"/>
  <c r="S9" i="26" s="1"/>
  <c r="P11" i="26"/>
  <c r="Q11" i="26" s="1"/>
  <c r="S11" i="26" s="1"/>
  <c r="P10" i="26"/>
  <c r="Q10" i="26" s="1"/>
  <c r="S10" i="26" s="1"/>
  <c r="P12" i="26"/>
  <c r="Q12" i="26" s="1"/>
  <c r="S12" i="26" s="1"/>
  <c r="P13" i="26"/>
  <c r="Q13" i="26" s="1"/>
  <c r="S13" i="26" s="1"/>
  <c r="F6" i="26" l="1"/>
  <c r="P6" i="26"/>
  <c r="L7" i="10"/>
  <c r="K107" i="10" l="1"/>
  <c r="K96" i="10"/>
  <c r="X38" i="10"/>
  <c r="X20" i="10"/>
  <c r="L2" i="10"/>
  <c r="K91" i="10" l="1"/>
  <c r="K102" i="10"/>
  <c r="K33" i="10"/>
  <c r="L12" i="10"/>
  <c r="D57" i="9"/>
  <c r="D71" i="9" s="1"/>
  <c r="K20" i="10"/>
  <c r="AC19" i="10" l="1"/>
  <c r="AC53" i="10" s="1"/>
  <c r="AC54" i="10" s="1"/>
  <c r="K88" i="10"/>
  <c r="K89" i="10"/>
  <c r="AR19" i="10"/>
  <c r="AR53" i="10" s="1"/>
  <c r="AR54" i="10" s="1"/>
  <c r="X19" i="10"/>
  <c r="X53" i="10" s="1"/>
  <c r="D29" i="11" s="1"/>
  <c r="K19" i="10"/>
  <c r="K53" i="10" s="1"/>
  <c r="K54" i="10" s="1"/>
  <c r="P19" i="10"/>
  <c r="P53" i="10" s="1"/>
  <c r="AM19" i="10"/>
  <c r="AM53" i="10" s="1"/>
  <c r="D49" i="11" s="1"/>
  <c r="AH19" i="10"/>
  <c r="AH53" i="10" s="1"/>
  <c r="AH54" i="10" s="1"/>
  <c r="I17" i="14" l="1"/>
  <c r="D44" i="11" s="1"/>
  <c r="K56" i="10"/>
  <c r="K113" i="10"/>
  <c r="K116" i="10" s="1"/>
  <c r="X54" i="10"/>
  <c r="X63" i="10" s="1"/>
  <c r="D54" i="11"/>
  <c r="D39" i="11"/>
  <c r="D34" i="11"/>
  <c r="D21" i="11"/>
  <c r="D16" i="11"/>
  <c r="AM54" i="10"/>
  <c r="P56" i="10"/>
  <c r="P63" i="10" s="1"/>
  <c r="I66" i="10"/>
  <c r="D57" i="11" l="1"/>
  <c r="A3" i="26" s="1"/>
  <c r="A8" i="26" s="1"/>
  <c r="B8" i="26" s="1"/>
  <c r="Y41" i="26" l="1"/>
  <c r="T41" i="26" s="1"/>
  <c r="Y37" i="26"/>
  <c r="T37" i="26" s="1"/>
  <c r="Y12" i="26"/>
  <c r="T12" i="26" s="1"/>
  <c r="Y30" i="26"/>
  <c r="T30" i="26" s="1"/>
  <c r="A9" i="26"/>
  <c r="B9" i="26" s="1"/>
  <c r="D9" i="26" s="1"/>
  <c r="A11" i="26"/>
  <c r="B11" i="26" s="1"/>
  <c r="D11" i="26" s="1"/>
  <c r="Y44" i="26"/>
  <c r="T44" i="26" s="1"/>
  <c r="Y10" i="26"/>
  <c r="T10" i="26" s="1"/>
  <c r="Y35" i="26"/>
  <c r="T35" i="26" s="1"/>
  <c r="Y16" i="26"/>
  <c r="T16" i="26" s="1"/>
  <c r="Y42" i="26"/>
  <c r="T42" i="26" s="1"/>
  <c r="Y13" i="26"/>
  <c r="T13" i="26" s="1"/>
  <c r="Y31" i="26"/>
  <c r="T31" i="26" s="1"/>
  <c r="Y33" i="26"/>
  <c r="T33" i="26" s="1"/>
  <c r="Y38" i="26"/>
  <c r="T38" i="26" s="1"/>
  <c r="Y43" i="26"/>
  <c r="T43" i="26" s="1"/>
  <c r="Y34" i="26"/>
  <c r="T34" i="26" s="1"/>
  <c r="A12" i="26"/>
  <c r="B12" i="26" s="1"/>
  <c r="D12" i="26" s="1"/>
  <c r="Y14" i="26"/>
  <c r="T14" i="26" s="1"/>
  <c r="Y39" i="26"/>
  <c r="T39" i="26" s="1"/>
  <c r="Y36" i="26"/>
  <c r="T36" i="26" s="1"/>
  <c r="A10" i="26"/>
  <c r="B10" i="26" s="1"/>
  <c r="D10" i="26" s="1"/>
  <c r="A13" i="26"/>
  <c r="B13" i="26" s="1"/>
  <c r="D13" i="26" s="1"/>
  <c r="Y11" i="26"/>
  <c r="T11" i="26" s="1"/>
  <c r="Y15" i="26"/>
  <c r="T15" i="26" s="1"/>
  <c r="Y32" i="26"/>
  <c r="T32" i="26" s="1"/>
  <c r="Y40" i="26"/>
  <c r="T40" i="26" s="1"/>
  <c r="Y17" i="26"/>
  <c r="T17" i="26" s="1"/>
  <c r="B72" i="11"/>
  <c r="D72" i="11" s="1"/>
  <c r="D76" i="11" s="1"/>
  <c r="D81" i="11" s="1"/>
  <c r="Y45" i="26"/>
  <c r="T45" i="26" s="1"/>
  <c r="A6" i="26" l="1"/>
  <c r="Y19" i="26" s="1"/>
  <c r="T19" i="26" s="1"/>
  <c r="U6" i="26"/>
  <c r="Y21" i="26" l="1"/>
  <c r="T21" i="26" s="1"/>
  <c r="Y23" i="26"/>
  <c r="T23" i="26" s="1"/>
  <c r="Y24" i="26"/>
  <c r="T24" i="26" s="1"/>
  <c r="Y20" i="26"/>
  <c r="T20" i="26" s="1"/>
  <c r="Y25" i="26"/>
  <c r="T25" i="26" s="1"/>
  <c r="Y22" i="26"/>
  <c r="T22" i="26" s="1"/>
  <c r="Y18" i="26"/>
  <c r="T18" i="26" s="1"/>
  <c r="U7" i="26" l="1"/>
  <c r="B17"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shapeId="0" xr:uid="{00000000-0006-0000-0200-000001000000}">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17" authorId="0" shapeId="0" xr:uid="{00000000-0006-0000-0D00-000001000000}">
      <text>
        <r>
          <rPr>
            <b/>
            <sz val="9"/>
            <color indexed="81"/>
            <rFont val="Tahoma"/>
            <family val="2"/>
          </rPr>
          <t>01290:</t>
        </r>
        <r>
          <rPr>
            <sz val="9"/>
            <color indexed="81"/>
            <rFont val="Tahoma"/>
            <family val="2"/>
          </rPr>
          <t xml:space="preserve">
You may write comment regarding Custom Duty here.</t>
        </r>
      </text>
    </comment>
    <comment ref="D22" authorId="0" shapeId="0" xr:uid="{00000000-0006-0000-0D00-000002000000}">
      <text>
        <r>
          <rPr>
            <b/>
            <sz val="9"/>
            <color indexed="81"/>
            <rFont val="Tahoma"/>
            <family val="2"/>
          </rPr>
          <t>01290:</t>
        </r>
        <r>
          <rPr>
            <sz val="9"/>
            <color indexed="81"/>
            <rFont val="Tahoma"/>
            <family val="2"/>
          </rPr>
          <t xml:space="preserve">
You may write comment regarding Excise Duty here.</t>
        </r>
      </text>
    </comment>
    <comment ref="D25" authorId="0" shapeId="0" xr:uid="{00000000-0006-0000-0D00-000003000000}">
      <text>
        <r>
          <rPr>
            <b/>
            <sz val="9"/>
            <color indexed="81"/>
            <rFont val="Tahoma"/>
            <family val="2"/>
          </rPr>
          <t>01290:</t>
        </r>
        <r>
          <rPr>
            <sz val="9"/>
            <color indexed="81"/>
            <rFont val="Tahoma"/>
            <family val="2"/>
          </rPr>
          <t xml:space="preserve">
You may write comment regarding Sales Tax here.</t>
        </r>
      </text>
    </comment>
    <comment ref="D30" authorId="0" shapeId="0" xr:uid="{00000000-0006-0000-0D00-000004000000}">
      <text>
        <r>
          <rPr>
            <b/>
            <sz val="9"/>
            <color indexed="81"/>
            <rFont val="Tahoma"/>
            <family val="2"/>
          </rPr>
          <t>01290:</t>
        </r>
        <r>
          <rPr>
            <sz val="9"/>
            <color indexed="81"/>
            <rFont val="Tahoma"/>
            <family val="2"/>
          </rPr>
          <t xml:space="preserve">
You may write comment regarding VAT here.</t>
        </r>
      </text>
    </comment>
    <comment ref="D35" authorId="0" shapeId="0" xr:uid="{00000000-0006-0000-0D00-000005000000}">
      <text>
        <r>
          <rPr>
            <b/>
            <sz val="9"/>
            <color indexed="81"/>
            <rFont val="Tahoma"/>
            <family val="2"/>
          </rPr>
          <t>01290:</t>
        </r>
        <r>
          <rPr>
            <sz val="9"/>
            <color indexed="81"/>
            <rFont val="Tahoma"/>
            <family val="2"/>
          </rPr>
          <t xml:space="preserve">
</t>
        </r>
        <r>
          <rPr>
            <sz val="9"/>
            <color indexed="81"/>
            <rFont val="Tahoma"/>
            <family val="2"/>
          </rPr>
          <t xml:space="preserve">You may write comments regarding Octroi here.
</t>
        </r>
      </text>
    </comment>
    <comment ref="D39" authorId="0" shapeId="0" xr:uid="{00000000-0006-0000-0D00-000006000000}">
      <text>
        <r>
          <rPr>
            <b/>
            <sz val="9"/>
            <color indexed="81"/>
            <rFont val="Tahoma"/>
            <family val="2"/>
          </rPr>
          <t>01290:</t>
        </r>
        <r>
          <rPr>
            <sz val="9"/>
            <color indexed="81"/>
            <rFont val="Tahoma"/>
            <family val="2"/>
          </rPr>
          <t xml:space="preserve">
</t>
        </r>
        <r>
          <rPr>
            <sz val="9"/>
            <color indexed="81"/>
            <rFont val="Tahoma"/>
            <family val="2"/>
          </rPr>
          <t>You may write comments regarding Entry Tax here</t>
        </r>
        <r>
          <rPr>
            <sz val="9"/>
            <color indexed="81"/>
            <rFont val="Tahoma"/>
            <family val="2"/>
          </rPr>
          <t xml:space="preserve">.
</t>
        </r>
      </text>
    </comment>
    <comment ref="D43" authorId="0" shapeId="0" xr:uid="{00000000-0006-0000-0D00-000007000000}">
      <text>
        <r>
          <rPr>
            <b/>
            <sz val="9"/>
            <color indexed="81"/>
            <rFont val="Tahoma"/>
            <family val="2"/>
          </rPr>
          <t>01290:</t>
        </r>
        <r>
          <rPr>
            <sz val="9"/>
            <color indexed="81"/>
            <rFont val="Tahoma"/>
            <family val="2"/>
          </rPr>
          <t xml:space="preserve">
</t>
        </r>
        <r>
          <rPr>
            <sz val="9"/>
            <color indexed="81"/>
            <rFont val="Tahoma"/>
            <family val="2"/>
          </rPr>
          <t>You may write comments regarding other taxes &amp; duties here.</t>
        </r>
        <r>
          <rPr>
            <sz val="9"/>
            <color indexed="81"/>
            <rFont val="Tahoma"/>
            <family val="2"/>
          </rPr>
          <t xml:space="preserve">
</t>
        </r>
      </text>
    </comment>
  </commentList>
</comments>
</file>

<file path=xl/sharedStrings.xml><?xml version="1.0" encoding="utf-8"?>
<sst xmlns="http://schemas.openxmlformats.org/spreadsheetml/2006/main" count="4323" uniqueCount="1066">
  <si>
    <r>
      <t xml:space="preserve">Break-up of Type Test Charges for Tests to be conducted abroad
</t>
    </r>
    <r>
      <rPr>
        <b/>
        <i/>
        <sz val="11"/>
        <rFont val="Arial"/>
        <family val="2"/>
      </rPr>
      <t>[Total of this Schedule is included in Schedule - 1a above.]</t>
    </r>
  </si>
  <si>
    <r>
      <t xml:space="preserve">Break-up of Type Test Charges for Tests to be conducted in India
</t>
    </r>
    <r>
      <rPr>
        <b/>
        <i/>
        <sz val="11"/>
        <rFont val="Arial"/>
        <family val="2"/>
      </rPr>
      <t>[Total of this Schedule is included in Schedule - 1b above.]</t>
    </r>
  </si>
  <si>
    <t>Total Price in Foreign Currency *</t>
  </si>
  <si>
    <t>Total Price in Local Currency *</t>
  </si>
  <si>
    <t>NOT APPLICABLE</t>
  </si>
  <si>
    <t>TOTAL SCHEDULE NO. 4(a)</t>
  </si>
  <si>
    <t>TOTAL SCHEDULE NO. 4(b)</t>
  </si>
  <si>
    <t>TOTAL SCHEDULE NO.7(a)</t>
  </si>
  <si>
    <t>TOTAL SCHEDULE NO. 7(b)</t>
  </si>
  <si>
    <t>AMOUNT</t>
  </si>
  <si>
    <t>Excise Duty on the Amount mentioned at 3(a) above</t>
  </si>
  <si>
    <t>X</t>
  </si>
  <si>
    <t>Amount on which VAT is applicable (only Ex Works)</t>
  </si>
  <si>
    <t>Excise Duty on the Amount mentioned at 4(a) above</t>
  </si>
  <si>
    <t xml:space="preserve">GRAND TOTAL [2+3+4+5+6+7] </t>
  </si>
  <si>
    <t>Plus Octroi, Entry Tax and Other Taxes and Duties</t>
  </si>
  <si>
    <t>TOTAL FOR SCHEDULE - 7(a)</t>
  </si>
  <si>
    <t>TOTAL FOR SCHEDULE - 7(b)</t>
  </si>
  <si>
    <t xml:space="preserve">Schedule-1b: Ex works prices </t>
  </si>
  <si>
    <r>
      <t xml:space="preserve">Multi-Package Discount on Percent Basis on Total Price quoted by us without T&amp;D.
</t>
    </r>
    <r>
      <rPr>
        <i/>
        <sz val="11"/>
        <rFont val="Arial"/>
        <family val="2"/>
      </rPr>
      <t>(Applicable on this Package only if other package covered under the same bidding Document is also awarded to us, Discount)</t>
    </r>
  </si>
  <si>
    <r>
      <t xml:space="preserve">Discount on lum-sum basis on the Schedules as given below:
</t>
    </r>
    <r>
      <rPr>
        <sz val="11"/>
        <rFont val="Arial"/>
        <family val="2"/>
      </rPr>
      <t xml:space="preserve">[The discount shall be proportionately applicable on all the relevent items of the respective Schedules.] </t>
    </r>
  </si>
  <si>
    <r>
      <t xml:space="preserve">Discount on percent basis on the Schedules as given below:
</t>
    </r>
    <r>
      <rPr>
        <sz val="11"/>
        <rFont val="Arial"/>
        <family val="2"/>
      </rPr>
      <t>[The discount shall be proportionately applicable on all the relevent items of the respective Schedules.] In Percent (%) [Common for all Currencies]</t>
    </r>
  </si>
  <si>
    <t>Dear Sir,</t>
  </si>
  <si>
    <t>Schedule-4 a : Training Charges (Abroad)</t>
  </si>
  <si>
    <t>Schedule-4 b : Training Charges (India)</t>
  </si>
  <si>
    <t>Details of Octroi</t>
  </si>
  <si>
    <t>Sl No.</t>
  </si>
  <si>
    <t>Description of Items</t>
  </si>
  <si>
    <t>Amount on which Octroi is applicable</t>
  </si>
  <si>
    <t>Rate of Octroi</t>
  </si>
  <si>
    <t>Octroi</t>
  </si>
  <si>
    <t>(5) =(3) x (4)</t>
  </si>
  <si>
    <t>Total</t>
  </si>
  <si>
    <t>Details of Entry Tax</t>
  </si>
  <si>
    <t>Amount on which Entry Tax is applicable</t>
  </si>
  <si>
    <t>Entry Tax</t>
  </si>
  <si>
    <t>Details of Other Taxes &amp; Duties</t>
  </si>
  <si>
    <t>Amount on which Other Taxes &amp; Duties are applicable</t>
  </si>
  <si>
    <t>Description of Taxes &amp; Duties</t>
  </si>
  <si>
    <t>Rate of Taxes &amp; Duties</t>
  </si>
  <si>
    <t>Amount of Taxes &amp; Duties</t>
  </si>
  <si>
    <t>(6) =(3) x (5)</t>
  </si>
  <si>
    <t xml:space="preserve"> Plus applicable Octroi, Entry Tax, Other Taxes &amp; Duties or such other sums as may be determined in accordance with the terms and conditions of the Bidding Documents.</t>
  </si>
  <si>
    <t>In line with the requirements of the Bidding documents, we enclose herewith the following Price Schedules, duly filled - in as per your proforma:</t>
  </si>
  <si>
    <t>Printed Name :</t>
  </si>
  <si>
    <t>State/Province to be indicated :</t>
  </si>
  <si>
    <r>
      <t>Bid Form 2</t>
    </r>
    <r>
      <rPr>
        <b/>
        <vertAlign val="superscript"/>
        <sz val="12"/>
        <rFont val="Arial"/>
        <family val="2"/>
      </rPr>
      <t>nd</t>
    </r>
    <r>
      <rPr>
        <b/>
        <sz val="12"/>
        <rFont val="Arial"/>
        <family val="2"/>
      </rPr>
      <t xml:space="preserve"> Envelope</t>
    </r>
  </si>
  <si>
    <t>Sch-3</t>
  </si>
  <si>
    <t>Sch-4a</t>
  </si>
  <si>
    <t>Sch-4b</t>
  </si>
  <si>
    <t>Sch-2</t>
  </si>
  <si>
    <t>(On entire schedule)</t>
  </si>
  <si>
    <t>(On Direct items only)</t>
  </si>
  <si>
    <t>(On Bought-out items only)</t>
  </si>
  <si>
    <t>Please provide additional information of the Bidder</t>
  </si>
  <si>
    <t>Business Address                       :</t>
  </si>
  <si>
    <t>Country of Incorporation         :</t>
  </si>
  <si>
    <t>Name of Principal Officer         :</t>
  </si>
  <si>
    <t>Address of  Principal Officer    :</t>
  </si>
  <si>
    <t>2 or more</t>
  </si>
  <si>
    <t>Address of Registered Office</t>
  </si>
  <si>
    <t>Address</t>
  </si>
  <si>
    <t>Amount on which OCTROI is applicable</t>
  </si>
  <si>
    <t>Overall</t>
  </si>
  <si>
    <t>Amount on which Other Taxes &amp; Duties are  applicable</t>
  </si>
  <si>
    <t>Total Octroi as applicable for destination site/state on all items of supply, as per the provisions of the Bidding Documents, on all items of Schedule 1(a) &amp; 1(b).</t>
  </si>
  <si>
    <t>Click here for 
details of Octroi</t>
  </si>
  <si>
    <t>Click here for 
details of Entry Tax</t>
  </si>
  <si>
    <t>Click here for 
details of other taxes &amp; duties</t>
  </si>
  <si>
    <t>Total Entry Tax as applicable for destination site/state on all items of supply, as per the provisions of the Bidding Documents, on all items of Schedule 1(a) &amp; 1(b).</t>
  </si>
  <si>
    <t>Sl.
No.</t>
  </si>
  <si>
    <t>Unit</t>
  </si>
  <si>
    <t>Qty.</t>
  </si>
  <si>
    <t>(1)</t>
  </si>
  <si>
    <t>(2)</t>
  </si>
  <si>
    <t>(3)</t>
  </si>
  <si>
    <t>(4)</t>
  </si>
  <si>
    <t>(5)</t>
  </si>
  <si>
    <t>(6)</t>
  </si>
  <si>
    <t>(7)</t>
  </si>
  <si>
    <t>(8)</t>
  </si>
  <si>
    <t>I</t>
  </si>
  <si>
    <t>Date :</t>
  </si>
  <si>
    <t>Place :</t>
  </si>
  <si>
    <t>Item Description</t>
  </si>
  <si>
    <t>Currency #</t>
  </si>
  <si>
    <t>(9)</t>
  </si>
  <si>
    <t>Printed Name</t>
  </si>
  <si>
    <t>Designation</t>
  </si>
  <si>
    <t>Country
of
Origin</t>
  </si>
  <si>
    <t>(10)</t>
  </si>
  <si>
    <t>#</t>
  </si>
  <si>
    <t>Specify currency in accordance with ITB Clause 12.1 and corresponding BDS clauses, Vol.I of the Bidding Documents.</t>
  </si>
  <si>
    <t>II</t>
  </si>
  <si>
    <t>SCHEDULE-5</t>
  </si>
  <si>
    <t xml:space="preserve"> </t>
  </si>
  <si>
    <t>Description</t>
  </si>
  <si>
    <t>Unit Price 
(INR)</t>
  </si>
  <si>
    <t>Date:</t>
  </si>
  <si>
    <t>Place:</t>
  </si>
  <si>
    <t>Printed Name:</t>
  </si>
  <si>
    <t>Designation:</t>
  </si>
  <si>
    <t>Installation Charges</t>
  </si>
  <si>
    <t>Portion in Foreign Currency</t>
  </si>
  <si>
    <t>Unit Charges</t>
  </si>
  <si>
    <t>Total Charges</t>
  </si>
  <si>
    <t>Total Charges (INR)</t>
  </si>
  <si>
    <t>To and fro charges and accommodation for the Instructor (Trainer) and Training material for the Trainees shall be included in the prices quoted by the bidder.</t>
  </si>
  <si>
    <t>For and on behalf of</t>
  </si>
  <si>
    <t>Training Charges for Training to be imparted abroad</t>
  </si>
  <si>
    <t>Sl. No.</t>
  </si>
  <si>
    <t xml:space="preserve">Description </t>
  </si>
  <si>
    <t>Country where training is to be imparted</t>
  </si>
  <si>
    <t>Total Training Charges</t>
  </si>
  <si>
    <t xml:space="preserve">Note:  </t>
  </si>
  <si>
    <t>Name:</t>
  </si>
  <si>
    <t>Training Charges for Training to be imparted in India</t>
  </si>
  <si>
    <t>India</t>
  </si>
  <si>
    <t>INR</t>
  </si>
  <si>
    <t>Item Nos.</t>
  </si>
  <si>
    <t>1</t>
  </si>
  <si>
    <t>TOTAL CUSTOM DUTY</t>
  </si>
  <si>
    <t>2</t>
  </si>
  <si>
    <t>TOTAL EXCISE DUTY</t>
  </si>
  <si>
    <t>3</t>
  </si>
  <si>
    <t>4</t>
  </si>
  <si>
    <t>5</t>
  </si>
  <si>
    <t>TOTAL OTHER TAXES &amp; DUTIES</t>
  </si>
  <si>
    <t>* Specify currency in accordance with ITB Clause 12.1 and corresponding BDS clauses, Vol.I of the Bidding Documents.</t>
  </si>
  <si>
    <t>Note:</t>
  </si>
  <si>
    <t>The reimbursement of Excise Duty, Sales Tax/VAT and other levies as per Sl. No. 2 &amp; 3 above subject to provision of ITB Clause 11.4 shall be only against those items for which the Mode of Transaction indicated in Schedule - 1b is 'Direct'. In case of those items in the said Sechedule-1b  against which the  mode of transaction has been mentioned as 'Direct/Bought-out' or has been left blank, the same deemed to be 'Bought-out' for the purpose of Evaluation and award of Contract and the price indicated in Schedule 1b  against such items shall be deemed to be inclusive of all such taxes, duties and levies.</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</si>
  <si>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</si>
  <si>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</si>
  <si>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 xml:space="preserve">TOTAL SCHEDULE NO. 2 </t>
  </si>
  <si>
    <t xml:space="preserve">TOTAL SCHEDULE NO. 3 </t>
  </si>
  <si>
    <t>6</t>
  </si>
  <si>
    <t>7</t>
  </si>
  <si>
    <t xml:space="preserve">TOTAL SCHEDULE NO. 5 </t>
  </si>
  <si>
    <t>Taxes and Duties</t>
  </si>
  <si>
    <t>8</t>
  </si>
  <si>
    <t>9</t>
  </si>
  <si>
    <t>Break up of Type test charges for type test to be conducted abroad</t>
  </si>
  <si>
    <t>S.No.</t>
  </si>
  <si>
    <t>Testing Location</t>
  </si>
  <si>
    <t>Test Charges</t>
  </si>
  <si>
    <t>Amount</t>
  </si>
  <si>
    <t># Specify currency in accordance with ITB Clause 12.1 and corresponding BDS clauses, Vol.I of the Bidding Documents.</t>
  </si>
  <si>
    <t xml:space="preserve">Printed Name: </t>
  </si>
  <si>
    <t>Break up of Type test charges for type test to be conducted in India</t>
  </si>
  <si>
    <t>Sch-1b (Direct)</t>
  </si>
  <si>
    <t>Sch-1b (B-O)</t>
  </si>
  <si>
    <t>Disc. Factor</t>
  </si>
  <si>
    <t>SCHEDULE-2</t>
  </si>
  <si>
    <t>SCHEDULE-3</t>
  </si>
  <si>
    <t>SCHEDULE-4a</t>
  </si>
  <si>
    <t>SCHEDULE-4b</t>
  </si>
  <si>
    <t>SCHEDULE-7a</t>
  </si>
  <si>
    <t>SCHEDULE-7b</t>
  </si>
  <si>
    <t>(GRAND SUMMARY AFTER DISCOUNT)</t>
  </si>
  <si>
    <t>D</t>
  </si>
  <si>
    <t>Ov.</t>
  </si>
  <si>
    <t>Exchange Rate as on date of OBD</t>
  </si>
  <si>
    <t>Eqvt. INR</t>
  </si>
  <si>
    <t>Bid Price after Discount (excld. T&amp;D)</t>
  </si>
  <si>
    <t>CE (excld. T&amp;D)</t>
  </si>
  <si>
    <t>Variation (%age)</t>
  </si>
  <si>
    <t>Enter the details of the bidder below:</t>
  </si>
  <si>
    <t>INSTRUCTIONS FOR BIDDERS TO FILL WORKBOOK</t>
  </si>
  <si>
    <t>This workbook contains the following worksheets:</t>
  </si>
  <si>
    <t>(a)</t>
  </si>
  <si>
    <t>(b)</t>
  </si>
  <si>
    <t>(c)</t>
  </si>
  <si>
    <t>Schedule of rates and prices for Plant and Equipment (including Mandatory Spare Parts) to be supplied from within India.</t>
  </si>
  <si>
    <t>(d)</t>
  </si>
  <si>
    <t>Sch-2:</t>
  </si>
  <si>
    <t xml:space="preserve">Schedule of rates and prices for Local Transportation, Insurance and other Incidental services (including port clearance etc.) </t>
  </si>
  <si>
    <t>(e)</t>
  </si>
  <si>
    <t>Sch-3:</t>
  </si>
  <si>
    <t>Schedule of rates and prices for Installation Services</t>
  </si>
  <si>
    <t>(f)</t>
  </si>
  <si>
    <t>(g)</t>
  </si>
  <si>
    <t>(h)</t>
  </si>
  <si>
    <t>(i)</t>
  </si>
  <si>
    <t>Grand Summary</t>
  </si>
  <si>
    <t>(j)</t>
  </si>
  <si>
    <t>(k)</t>
  </si>
  <si>
    <t>a)</t>
  </si>
  <si>
    <t>NA</t>
  </si>
  <si>
    <t>b)</t>
  </si>
  <si>
    <t>c)</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</si>
  <si>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</si>
  <si>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</si>
  <si>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</si>
  <si>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</si>
  <si>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</si>
  <si>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</si>
  <si>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</si>
  <si>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</si>
  <si>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</si>
  <si>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</si>
  <si>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</si>
  <si>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 xml:space="preserve">Printed Name </t>
  </si>
  <si>
    <t xml:space="preserve">Date     </t>
  </si>
  <si>
    <t>May</t>
  </si>
  <si>
    <t xml:space="preserve">Place     </t>
  </si>
  <si>
    <t>Price Schedules</t>
  </si>
  <si>
    <t>Instructions / error messages, if any, will be displayed automatically  after selecting the cell.</t>
  </si>
  <si>
    <t>Joint Venture Bid</t>
  </si>
  <si>
    <t>ATTACHMENT-10</t>
  </si>
  <si>
    <t>(Guarantee Declaration)</t>
  </si>
  <si>
    <t>Name        :</t>
  </si>
  <si>
    <t>Address    :</t>
  </si>
  <si>
    <t>Equipment</t>
  </si>
  <si>
    <t>Guaranteed Load loss at rated output (kW)
(applicable for each item /unit of the facilities)</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</si>
  <si>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</si>
  <si>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</si>
  <si>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</si>
  <si>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</si>
  <si>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</si>
  <si>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</si>
  <si>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</si>
  <si>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</si>
  <si>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</si>
  <si>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 xml:space="preserve">Sector-29, </t>
  </si>
  <si>
    <t>(Schedule of Rates and Prices)</t>
  </si>
  <si>
    <t>Name :</t>
  </si>
  <si>
    <t>Address :</t>
  </si>
  <si>
    <t>Gurgaon (Haryana) - 122 001</t>
  </si>
  <si>
    <t>Total
Price (INR)</t>
  </si>
  <si>
    <t>Unit 
Charges (INR)</t>
  </si>
  <si>
    <t>Currency
#</t>
  </si>
  <si>
    <t>SUMMARY OF TAXES &amp; DUTIES APPLICABLE ON GOODS</t>
  </si>
  <si>
    <t>Address:</t>
  </si>
  <si>
    <t xml:space="preserve"> RATE</t>
  </si>
  <si>
    <t>CURRENCY</t>
  </si>
  <si>
    <t>Rate of Excise Duty</t>
  </si>
  <si>
    <t>TOTAL SALES TAX</t>
  </si>
  <si>
    <t>Rate of Sales Tax</t>
  </si>
  <si>
    <t>TOTAL VAT</t>
  </si>
  <si>
    <t>Rate of VAT</t>
  </si>
  <si>
    <t>TOTAL OCTROI</t>
  </si>
  <si>
    <t>TOTAL ENTRY TAX</t>
  </si>
  <si>
    <t>Rate of Entry Tax</t>
  </si>
  <si>
    <t>Total Others levies payable in India (please specify) as applicable for destination site/state on all items of supply, as per the provisions of the Bidding Documents, on all items of Schedule 1a &amp; 1b</t>
  </si>
  <si>
    <t xml:space="preserve">GRAND TOTAL [1] </t>
  </si>
  <si>
    <t xml:space="preserve">This letter of discount is optional. Bidder may / may not offer any discount. </t>
  </si>
  <si>
    <t>Letter of Discount</t>
  </si>
  <si>
    <t>LETTER OF DISCOUNT</t>
  </si>
  <si>
    <t>Sector-29, (near IFFCO Chowk)</t>
  </si>
  <si>
    <t>Gurgaon (Haryana) - 122001</t>
  </si>
  <si>
    <t>Subject  :</t>
  </si>
  <si>
    <t>In Percent (%)</t>
  </si>
  <si>
    <t>Discount(s) offered at sl. No. 1 to 4 will automatically get displayed and accounted for in the respective items of the Schedules.</t>
  </si>
  <si>
    <t>Please consider this letter of discount as the integral part of our price bid.</t>
  </si>
  <si>
    <t>Thanking you, we remain,</t>
  </si>
  <si>
    <t>Yours faithfully,</t>
  </si>
  <si>
    <t>Designation :</t>
  </si>
  <si>
    <t>st</t>
  </si>
  <si>
    <t>January</t>
  </si>
  <si>
    <t>nd</t>
  </si>
  <si>
    <t>February</t>
  </si>
  <si>
    <t>BID FORM (Second Envelope)</t>
  </si>
  <si>
    <t>rd</t>
  </si>
  <si>
    <t>March</t>
  </si>
  <si>
    <t>th</t>
  </si>
  <si>
    <t>April</t>
  </si>
  <si>
    <t>Bid Proposal Ref. No.</t>
  </si>
  <si>
    <t>Date      :</t>
  </si>
  <si>
    <t>June</t>
  </si>
  <si>
    <t>July</t>
  </si>
  <si>
    <t>August</t>
  </si>
  <si>
    <t>September</t>
  </si>
  <si>
    <t>October</t>
  </si>
  <si>
    <t>November</t>
  </si>
  <si>
    <t>December</t>
  </si>
  <si>
    <t>Name of Contract  :</t>
  </si>
  <si>
    <t>Dear Ladies and/or Gentlemen,</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</si>
  <si>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</si>
  <si>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</si>
  <si>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</si>
  <si>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</si>
  <si>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</si>
  <si>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</si>
  <si>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</si>
  <si>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</si>
  <si>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</si>
  <si>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</si>
  <si>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</si>
  <si>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</si>
  <si>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</si>
  <si>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</si>
  <si>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</si>
  <si>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</si>
  <si>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</si>
  <si>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</si>
  <si>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</si>
  <si>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</si>
  <si>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</si>
  <si>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</si>
  <si>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</si>
  <si>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</si>
  <si>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</si>
  <si>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</si>
  <si>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</si>
  <si>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</si>
  <si>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</si>
  <si>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</si>
  <si>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</si>
  <si>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</si>
  <si>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</si>
  <si>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</si>
  <si>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</si>
  <si>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</si>
  <si>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</si>
  <si>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</si>
  <si>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</si>
  <si>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</si>
  <si>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</si>
  <si>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</si>
  <si>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</si>
  <si>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</si>
  <si>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</si>
  <si>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</si>
  <si>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</si>
  <si>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</si>
  <si>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</si>
  <si>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</si>
  <si>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</si>
  <si>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</si>
  <si>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</si>
  <si>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</si>
  <si>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</si>
  <si>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</si>
  <si>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</si>
  <si>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</si>
  <si>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</si>
  <si>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</si>
  <si>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</si>
  <si>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</si>
  <si>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</si>
  <si>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</si>
  <si>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</si>
  <si>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</si>
  <si>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</si>
  <si>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</si>
  <si>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</si>
  <si>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</si>
  <si>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</si>
  <si>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</si>
  <si>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</si>
  <si>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</si>
  <si>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</si>
  <si>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</si>
  <si>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</si>
  <si>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</si>
  <si>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</si>
  <si>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</si>
  <si>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</si>
  <si>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</si>
  <si>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</si>
  <si>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</si>
  <si>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</si>
  <si>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</si>
  <si>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</si>
  <si>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</si>
  <si>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</si>
  <si>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</si>
  <si>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</si>
  <si>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</si>
  <si>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</si>
  <si>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</si>
  <si>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</si>
  <si>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</si>
  <si>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</si>
  <si>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</si>
  <si>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</si>
  <si>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</si>
  <si>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</si>
  <si>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</si>
  <si>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</si>
  <si>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</si>
  <si>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</si>
  <si>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</si>
  <si>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</si>
  <si>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</si>
  <si>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t>
  </si>
  <si>
    <t xml:space="preserve">/- + </t>
  </si>
  <si>
    <t>BG VALUE:</t>
  </si>
  <si>
    <t>BO</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</si>
  <si>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</si>
  <si>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While filling up the worksheets following may please be observed :</t>
  </si>
  <si>
    <t>(ii)</t>
  </si>
  <si>
    <t>(iii)</t>
  </si>
  <si>
    <t>(iv)</t>
  </si>
  <si>
    <t>(v)</t>
  </si>
  <si>
    <t>Certain data type entries have been restricted, such as Numeric values or limits of numeric.</t>
  </si>
  <si>
    <t>Do not link any cell of this workbook with any other workbook.</t>
  </si>
  <si>
    <t>Do not use copy &amp; paste or cut &amp; paste options for filling up the data.</t>
  </si>
  <si>
    <t>Do not reformat any of the cell of the workbook.</t>
  </si>
  <si>
    <t>(vi)</t>
  </si>
  <si>
    <t>Fill up only green shaded cells.</t>
  </si>
  <si>
    <t>Select only the options in pull down menus.</t>
  </si>
  <si>
    <t>Opening page of the workbook.</t>
  </si>
  <si>
    <t>Fill up date in dd-mm-yyyy format from drop down menu.</t>
  </si>
  <si>
    <t>Cover :</t>
  </si>
  <si>
    <t>Names of the Bidder :</t>
  </si>
  <si>
    <t>Amount on which Sales Tax is applicable (only Ex Works)</t>
  </si>
  <si>
    <t>Plus Octroi, Entry Tax and Other Taxes and Duties as quoted above</t>
  </si>
  <si>
    <r>
      <t xml:space="preserve">Multi-Package Discount on Total Price on LS Basis quoted without T&amp;D
</t>
    </r>
    <r>
      <rPr>
        <i/>
        <sz val="11"/>
        <rFont val="Arial"/>
        <family val="2"/>
      </rPr>
      <t>(Applicable on this Package only if other package covered under the same bidding Document is also awarded to us, Discount)</t>
    </r>
  </si>
  <si>
    <t>Bid Form (2nd Envelope):</t>
  </si>
  <si>
    <t>Other taxes &amp; duties:</t>
  </si>
  <si>
    <t>Fill the description, amount and rate of applicable Other taxes &amp; duties. Total of this worksheet shall be displayed in Sch-5 (Taxes &amp; Duties)</t>
  </si>
  <si>
    <t>Fill up ref. no. as bidder's ref. no. of this letter.</t>
  </si>
  <si>
    <t>Fill up names &amp; Designation of the Bidder.</t>
  </si>
  <si>
    <t>Fill up additional Information as required.</t>
  </si>
  <si>
    <t>(c )</t>
  </si>
  <si>
    <t>(q)</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</si>
  <si>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</si>
  <si>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(l)</t>
  </si>
  <si>
    <t>(m)</t>
  </si>
  <si>
    <t>(n)</t>
  </si>
  <si>
    <t>(o)</t>
  </si>
  <si>
    <t>(p)</t>
  </si>
  <si>
    <t>Schedule 2 :</t>
  </si>
  <si>
    <t>Schedule 3 :</t>
  </si>
  <si>
    <t>Schedule 5 :</t>
  </si>
  <si>
    <t>Sole Bidder</t>
  </si>
  <si>
    <r>
      <t xml:space="preserve">Specify type of Bidder                  
</t>
    </r>
    <r>
      <rPr>
        <i/>
        <sz val="11"/>
        <rFont val="Arial"/>
        <family val="2"/>
      </rPr>
      <t>[Select from drop down menu]</t>
    </r>
  </si>
  <si>
    <t>Foreign Entity</t>
  </si>
  <si>
    <t>Indian Entity</t>
  </si>
  <si>
    <r>
      <t xml:space="preserve">Country of Origin of Bidder                  
</t>
    </r>
    <r>
      <rPr>
        <i/>
        <sz val="11"/>
        <rFont val="Arial"/>
        <family val="2"/>
      </rPr>
      <t>[Select from drop down menu]</t>
    </r>
  </si>
  <si>
    <t>Differential Copper loss (KW)</t>
  </si>
  <si>
    <t>Differential Iron loss (KW)</t>
  </si>
  <si>
    <t>Fill up Country of Origin of Bidder, names and address of the Bidder as selected above.</t>
  </si>
  <si>
    <t>Training in testing, commissioning and maintenance of the GIS installation at Kishanganj GIS Substation</t>
  </si>
  <si>
    <t>630 kVA, 33/0.433kV 
LT Transformer</t>
  </si>
  <si>
    <t>Bidder is required to quote prices in this Schedule for all the individual items/sub-items.</t>
  </si>
  <si>
    <t>Bidder is required to quote prices in this Schedule for all the individual items/ sub-items.</t>
  </si>
  <si>
    <t>(Foreign+Indian) Entity</t>
  </si>
  <si>
    <t>No. of days</t>
  </si>
  <si>
    <t>Per DIEM rate</t>
  </si>
  <si>
    <t>Training on Design, operation and maintenance of the GIS installations including procedures for fault attending at manufacturers’/suppliers’ works for 4 personnel of Employer</t>
  </si>
  <si>
    <t xml:space="preserve">Protection and Automation </t>
  </si>
  <si>
    <t xml:space="preserve">PLCC </t>
  </si>
  <si>
    <t xml:space="preserve">CB (Control Switching Device)  </t>
  </si>
  <si>
    <t>8=5x7</t>
  </si>
  <si>
    <t>Mandatory Spares</t>
  </si>
  <si>
    <t>Specify currency in accordance with BDS Clause (ITB 18.1), Part-1 of the Bidding Documents.</t>
  </si>
  <si>
    <t>*</t>
  </si>
  <si>
    <t>Strikeout whichever is not applicable</t>
  </si>
  <si>
    <t xml:space="preserve">Qty. </t>
  </si>
  <si>
    <t>Unit Price</t>
  </si>
  <si>
    <t>Total Price</t>
  </si>
  <si>
    <t>(I)</t>
  </si>
  <si>
    <t>(II)</t>
  </si>
  <si>
    <t>(III)</t>
  </si>
  <si>
    <t>(GRAND SUMMARY)- BEFORE DISCOUNT</t>
  </si>
  <si>
    <t>TOTAL SCHEDULE NO. 1</t>
  </si>
  <si>
    <t>TOTAL SCHEDULE NO. 4</t>
  </si>
  <si>
    <t>SCHEDULE-1</t>
  </si>
  <si>
    <t>SCHEDULE-4</t>
  </si>
  <si>
    <t>Plant and Equipment to be supplied from abroad, including Type Test Charges for Type Tests to be conducted abroad</t>
  </si>
  <si>
    <t>Plant and Equipment to be supplied from within India, including Type Test Charges for Type Tests to be conducted in India</t>
  </si>
  <si>
    <t>TOTAL SCHEDULE NO. 6 (a)</t>
  </si>
  <si>
    <t>Type Test Charges to be conducted outside Employer's Country</t>
  </si>
  <si>
    <t>Break-up of Type Test Charges for Type Tests to be conducted abroad
[Total of this Schedule is included in Schedule - 1above.]</t>
  </si>
  <si>
    <t>Break-up of Type Test Charges for Type Tests to be conducted in India
[Total of this Schedule is included in Schedule - 2 above.]</t>
  </si>
  <si>
    <t>5a</t>
  </si>
  <si>
    <t>5b</t>
  </si>
  <si>
    <t>(7)=(4)*(6)</t>
  </si>
  <si>
    <t>Details of taxes &amp; duties not included in the Bid Price (in line with clause PC GC 14.4, PC GC 14.5 &amp; PC GC 14.6 under Section VIII. Particular Conditions, Part-3 of the Bidding Documents is furnished below:</t>
  </si>
  <si>
    <t>Items</t>
  </si>
  <si>
    <t>Description of Tax/Duty/Levy etc.</t>
  </si>
  <si>
    <t>Rate of Tax/Duty/Levy [%]</t>
  </si>
  <si>
    <t>Amount on which Tax/Duty/Levy applicable</t>
  </si>
  <si>
    <t>Tax/Duty/Levy applicable</t>
  </si>
  <si>
    <t>Main Equipment</t>
  </si>
  <si>
    <t>Total Tax/Duty/Levy payable</t>
  </si>
  <si>
    <t>TOTAL</t>
  </si>
  <si>
    <t>(TAXES &amp; DUTIES NOT INCLUDED IN BID PRICE)</t>
  </si>
  <si>
    <t>S N</t>
  </si>
  <si>
    <t>Description of bought-out items</t>
  </si>
  <si>
    <t>Schedule-7</t>
  </si>
  <si>
    <t>Schedule-8</t>
  </si>
  <si>
    <t>(Cost of Withdrawals, if any, for Deviations)</t>
  </si>
  <si>
    <t>Reference w.r.t. Attachment-6 (First Envelope)</t>
  </si>
  <si>
    <t>Deviation and Reason for change</t>
  </si>
  <si>
    <t>The change in Bid Prices if the deviation is withdrawn and the Bidder conforms to the Specifications</t>
  </si>
  <si>
    <t>The following are the Cost of Withdrawals, if any, for deviations taken by us in Attachment-6 (Bid Form) of our First Envelope Bid.</t>
  </si>
  <si>
    <t>Dear Sir</t>
  </si>
  <si>
    <t>1) We confirm that we are solely responsible for obtaining deemed export benefits, in case of award, which we have considered in our bid and in case of failure to receive such benefits, Employer will not compensate us.</t>
  </si>
  <si>
    <t>2) We are furnishing the following information required by the Employer for issue of Project Authority/Payment certificate in terms of the Foreign Trade Policy of the Govt. of India (in case of award):</t>
  </si>
  <si>
    <t>(A)</t>
  </si>
  <si>
    <t xml:space="preserve">Value of import content of supply to be made by the Bidder 
</t>
  </si>
  <si>
    <t>(B) (i)</t>
  </si>
  <si>
    <t xml:space="preserve">Name of the sub-contractor, if any, who shall supply the goods directly to the Employer and whose name is to be included in the main Contract
</t>
  </si>
  <si>
    <t>:</t>
  </si>
  <si>
    <t xml:space="preserve">Description, quantity and Value of the goods to be supplied by the above sub-contractor                          </t>
  </si>
  <si>
    <t>Description............….....</t>
  </si>
  <si>
    <t>Quantity..................…....</t>
  </si>
  <si>
    <t>Value (INR)...........…..…..</t>
  </si>
  <si>
    <t>Value of import content of supply to be made by the Sub-contractor</t>
  </si>
  <si>
    <r>
      <t xml:space="preserve"> (</t>
    </r>
    <r>
      <rPr>
        <i/>
        <sz val="11"/>
        <rFont val="Arial"/>
        <family val="2"/>
      </rPr>
      <t>The requirements listed above are as per current Foreign Trade Policy of Govt. of India. These may be modified, if necessary, in terms of the Foreign Trade Policy in force.</t>
    </r>
    <r>
      <rPr>
        <sz val="11"/>
        <rFont val="Arial"/>
        <family val="2"/>
      </rPr>
      <t>)</t>
    </r>
  </si>
  <si>
    <t>(Declaration regarding Deemed Export Benefits)</t>
  </si>
  <si>
    <r>
      <t xml:space="preserve">Discount on lum-sum basis on total price quoted by us without Taxes &amp; Duties.
</t>
    </r>
    <r>
      <rPr>
        <sz val="11"/>
        <rFont val="Arial"/>
        <family val="2"/>
      </rPr>
      <t>[The discount shall be proportionately applicable on all the items of all the Schedules i.e. Sch-1, Sch-2, Sch-3, Sch-4, Sch-6a, Sch-6b</t>
    </r>
  </si>
  <si>
    <r>
      <t xml:space="preserve">Discount on percent basis on total price quoted by us without Taxes &amp; Duties.
</t>
    </r>
    <r>
      <rPr>
        <sz val="11"/>
        <rFont val="Arial"/>
        <family val="2"/>
      </rPr>
      <t>[The discount shall be proportionately applicable on all the items of all the Schedules i.e. Sch-1 (without type test charges), Sch-2 (without type test charges), Sch-3, Sch-4, Sch-6a, Sch-6b]</t>
    </r>
  </si>
  <si>
    <t xml:space="preserve">Schedule-1 : CIF Prices </t>
  </si>
  <si>
    <t xml:space="preserve">Schedule-2: Ex works prices </t>
  </si>
  <si>
    <t xml:space="preserve">Schedule-3: Ex works prices </t>
  </si>
  <si>
    <t xml:space="preserve">Schedule-4: Ex works prices </t>
  </si>
  <si>
    <t>Schedule-3 : Freight &amp; Insurance</t>
  </si>
  <si>
    <t>Schedule-4 : Installation</t>
  </si>
  <si>
    <t>Schedule-6 a : Type Test Charges (Abroad)</t>
  </si>
  <si>
    <t>Schedule-6 b: Type Test Charges (India)</t>
  </si>
  <si>
    <t xml:space="preserve">TOTAL SCHEDULE NO. 1 </t>
  </si>
  <si>
    <t>TOTAL SCHEDULE NO. 2</t>
  </si>
  <si>
    <t>Sch-1</t>
  </si>
  <si>
    <t>Sch-4</t>
  </si>
  <si>
    <t>Sch-6a</t>
  </si>
  <si>
    <t>Sch-6b</t>
  </si>
  <si>
    <t>Schedule 1 :</t>
  </si>
  <si>
    <t>Schedule 4 :</t>
  </si>
  <si>
    <t>Grand Summary (Schedule Nos. 1  to 4)</t>
  </si>
  <si>
    <t>Schedule 6b :</t>
  </si>
  <si>
    <t>Schedule 8 :</t>
  </si>
  <si>
    <t>Declaration regarding Deemed Export Benefits</t>
  </si>
  <si>
    <t>Grand Summary (Schedule Nos. 1  to 4), after considering discount</t>
  </si>
  <si>
    <t>Taxes &amp; Duties not included in the Bid Price</t>
  </si>
  <si>
    <t>Cost of Withdrawals, if any, for Deviations in Attachment-6 (Bid Form) of our First Envelope Bid.</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</si>
  <si>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</si>
  <si>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</si>
  <si>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</si>
  <si>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</si>
  <si>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Sch-1:</t>
  </si>
  <si>
    <t>Sch-4:</t>
  </si>
  <si>
    <t>Sch-5 :</t>
  </si>
  <si>
    <t>Sch-5a:</t>
  </si>
  <si>
    <t>Discount</t>
  </si>
  <si>
    <t>Sch-5b:</t>
  </si>
  <si>
    <t>Grand Summary after Discount</t>
  </si>
  <si>
    <t>Sch-6 a:</t>
  </si>
  <si>
    <t>Sch-7:</t>
  </si>
  <si>
    <t>MINIMUM VALUE OF BOUGHT-OUT ITEMS FOR THE PURPOSE OF SALES TAX DECLARATION FORMS</t>
  </si>
  <si>
    <t>Sch-8:</t>
  </si>
  <si>
    <t xml:space="preserve">Schedule of Type Test Charges for Type Tests to be conducted abroad: </t>
  </si>
  <si>
    <t xml:space="preserve">Schedule of Type Test Charges for Type Tests to be conducted in India: </t>
  </si>
  <si>
    <t>Sch-9:</t>
  </si>
  <si>
    <t>Sch-10:</t>
  </si>
  <si>
    <t>Cost of Withdrawals, if any, for Deviations</t>
  </si>
  <si>
    <t>This letter shall consider the net price as per Sch-5 b (After Discount).</t>
  </si>
  <si>
    <t>If the bidder wish to offer discount in some other fashion, like multi-package rebate, may indicate the same below:</t>
  </si>
  <si>
    <t>Declaration/Confirmation in regard to sourcing of material/equipment and services from within the state</t>
  </si>
  <si>
    <t>Quantity proposed to be bought/sub-contracted</t>
  </si>
  <si>
    <t xml:space="preserve">Details / write-up to engage the Locals sub-contractor/sub-vendor </t>
  </si>
  <si>
    <t>For additional write-up details, extra sheet may be added in the bid</t>
  </si>
  <si>
    <t>Place      :</t>
  </si>
  <si>
    <t>PR No</t>
  </si>
  <si>
    <t>PR Line Item No</t>
  </si>
  <si>
    <t>Activity Description</t>
  </si>
  <si>
    <t>Material Code</t>
  </si>
  <si>
    <t xml:space="preserve">          </t>
  </si>
  <si>
    <t xml:space="preserve">MT </t>
  </si>
  <si>
    <t xml:space="preserve">EA </t>
  </si>
  <si>
    <t>SET</t>
  </si>
  <si>
    <t xml:space="preserve">KM </t>
  </si>
  <si>
    <t xml:space="preserve">PR No.              </t>
  </si>
  <si>
    <t xml:space="preserve">PR Line Item No.             </t>
  </si>
  <si>
    <t xml:space="preserve">Activity Header </t>
  </si>
  <si>
    <t>PR Activity No.</t>
  </si>
  <si>
    <t>Service Code</t>
  </si>
  <si>
    <t xml:space="preserve">M3 </t>
  </si>
  <si>
    <t>(11)</t>
  </si>
  <si>
    <t>(12)</t>
  </si>
  <si>
    <t>(13)</t>
  </si>
  <si>
    <t>(14)</t>
  </si>
  <si>
    <t>(10)=(9)*(8)</t>
  </si>
  <si>
    <t>Grand Total for Schedule -2</t>
  </si>
  <si>
    <t>Grand Total for Schedule -1</t>
  </si>
  <si>
    <t>GRAND TOTAL - Schedule 3</t>
  </si>
  <si>
    <t>GRAND TOTAL FOR SCHEDULE-4</t>
  </si>
  <si>
    <t>Break-up of Type Test Charges for Type Tests to be conducted abroad (Not Applicable)</t>
  </si>
  <si>
    <t>Break-up of Type Test Charges for Type Tests to be conducted in India (Not Applicable)</t>
  </si>
  <si>
    <t xml:space="preserve">Total CIP named place of Destination Price </t>
  </si>
  <si>
    <t>Total for Plant and Equipment to be supplied from within India</t>
  </si>
  <si>
    <t>Plant and Equipment (including mandatory spare parts) to be supplied from abroad:</t>
  </si>
  <si>
    <t>Plant and Equipment (including mandatory spare parts) to be supplied from within India:</t>
  </si>
  <si>
    <r>
      <t xml:space="preserve">We confirm that except as otherwise specifically provided our Bid Prices in this Second Envelope include all taxes, duties, levies and charges as may be assessed on us/our Associate </t>
    </r>
    <r>
      <rPr>
        <i/>
        <sz val="11"/>
        <rFont val="Arial"/>
        <family val="2"/>
      </rPr>
      <t>(applicable for Foreign Bidder)</t>
    </r>
    <r>
      <rPr>
        <sz val="11"/>
        <rFont val="Arial"/>
        <family val="2"/>
      </rPr>
      <t>, our Sub-Contractor/Sub-Vendor or their employees by all municipal, state or national government authorities in connection with the Facilities, in and outside of India.</t>
    </r>
  </si>
  <si>
    <t>Schedule-10</t>
  </si>
  <si>
    <t>Schedule-9</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</si>
  <si>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</si>
  <si>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sdfsdfsdf</t>
  </si>
  <si>
    <t>Sch-11:</t>
  </si>
  <si>
    <t>HSN Code</t>
  </si>
  <si>
    <t>Rate</t>
  </si>
  <si>
    <t>Whether HSN in column ‘6’ is confirmed. If not  indicate applicable the HSN code #</t>
  </si>
  <si>
    <t>Whether  rate of GST in column ‘8’ is confirmed. If not  indicate applicable rate of GST #</t>
  </si>
  <si>
    <t xml:space="preserve">SAC
(Service Accounting Codes)
</t>
  </si>
  <si>
    <t>Rate of GST applicable ( in %)</t>
  </si>
  <si>
    <t>Schedule-12</t>
  </si>
  <si>
    <t>We understand that notwithstanding 3.0 above, in case of award on us, you shall bear and promptly pay/reimburse all custom and import duty imposed; on the Plant &amp; Equipment including Mandatory Spare Parts specified in Schedule No. 1 of the Price Schedule in this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</si>
  <si>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t>Minimum value for the purpose of payment/ reimbursement of applicable VAT</t>
  </si>
  <si>
    <t>(Declaration regarding Exemption Benefits of State Level taxes &amp; duties)</t>
  </si>
  <si>
    <t>Bidder’s Name and Address :</t>
  </si>
  <si>
    <t>1) We confirm that we are solely responsible for obtaining state level taxes &amp; duties exemption under the subject package, in case of award, which we have considered in our bid and in case of failure to receive such benefits, Employer will not compensate us.</t>
  </si>
  <si>
    <t>2) We are furnishing the following information required by the Employer for issue of certificate, if required, to avail state level taxes under the subject package (in case of award):</t>
  </si>
  <si>
    <t xml:space="preserve">(A) (i) </t>
  </si>
  <si>
    <t xml:space="preserve">Value of supply /services for which State Level taxes &amp; duties exemption has been considered by the Bidder </t>
  </si>
  <si>
    <r>
      <t xml:space="preserve">Name of the sub-contractor, if any, who shall supply the goods directly to the Employer and whose name is to be included in the main Contract (for which State Level taxes &amp; duties exemption has been considered by the Bidder </t>
    </r>
    <r>
      <rPr>
        <i/>
        <sz val="11"/>
        <rFont val="Arial"/>
        <family val="2"/>
      </rPr>
      <t>(for which State Level taxes &amp; duties exemption has been considered by the Bidder)</t>
    </r>
  </si>
  <si>
    <r>
      <t xml:space="preserve">Description, quantity and Value of the goods to be supplied by the above sub-contractor </t>
    </r>
    <r>
      <rPr>
        <i/>
        <sz val="11"/>
        <rFont val="Arial"/>
        <family val="2"/>
      </rPr>
      <t xml:space="preserve">(for which State Level taxes &amp; duties exemption has been considered by the Bidder) </t>
    </r>
    <r>
      <rPr>
        <sz val="11"/>
        <rFont val="Arial"/>
        <family val="2"/>
      </rPr>
      <t xml:space="preserve">                         </t>
    </r>
  </si>
  <si>
    <t>Value of supply to be made by the Sub-contractor</t>
  </si>
  <si>
    <t>We also understand that, in case of award on us, you shall reimburse to us Octroi as applicable for destination site on all items of supply. In respect of transactions of the items to be manufactured &amp; supplied from Contractor’s works outside the State of Assam, you shall reimburse Entry Tax, if applicable, for destination site. Further, we confirm that for all other items of supply, Entry tax shall not be payable under the subject Contract. Further, Service Tax/WCT, if applicable, for the services to be rendered by us, the same is included in our bid price in Second Envelope.</t>
  </si>
  <si>
    <t>We understand that VAT shall be payable/ reimbursable in respect of items (i) procured from sub-vendor’s works whether situated in Assam or outside Assam; and (ii) imported Equipment/items offered as ‘Off the Shelf’; which  shall be dispatched from Contractor’s warehouse situated in Assam to Employer’s/ Owner’s destination site.  We also understand that the Owner will not issue Sales Tax declaration/ Vatable Forms.</t>
  </si>
  <si>
    <t xml:space="preserve">Rate of GST applicable 
(in %)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</si>
  <si>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</si>
  <si>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&amp; unloading Charges</t>
  </si>
  <si>
    <t xml:space="preserve">SAC
No
</t>
  </si>
  <si>
    <t>Rate of GST applicable (in %)</t>
  </si>
  <si>
    <t>Whether  rate of GST in column ‘---’ is confirmed. If not  indicate applicable rate of GST #</t>
  </si>
  <si>
    <t>Port handling &amp; Custom clearance charges (applicable only for CIF supplies covered under Schedule-1)</t>
  </si>
  <si>
    <t>(15)</t>
  </si>
  <si>
    <t>(16)</t>
  </si>
  <si>
    <t>Whether SAC in column '11’ is confirmed. If not  indicate applicable the SAC #</t>
  </si>
  <si>
    <t>Unit Port handling &amp; Custom clearance charges for CIF supplies covered under Schedule-1</t>
  </si>
  <si>
    <t>Total Port handling &amp; Custom clearance charges for CIF supplies covered under Schedule-1</t>
  </si>
  <si>
    <t># In case the bidder leaves the cell for confirmation of the SAC and/or  GST rate “blank”,  the SAC and corresponding GST rate indicated by the Employer shall be deemed to be the one confirmed by the Bidder.</t>
  </si>
  <si>
    <t># In case the bidder leaves the cell for confirmation of the SAC and/or  GST rate “blank”,  the SAC and corresponding GST rate indicated by the Purchaser shall be deemed to be the one confirmed by the Bidder.</t>
  </si>
  <si>
    <t>(SUMMARY OF TAXES &amp; DUTIES)</t>
  </si>
  <si>
    <t>Bidder’s Name and Address (Sole Bidder) :</t>
  </si>
  <si>
    <t>Sector-29,</t>
  </si>
  <si>
    <t xml:space="preserve">Total Customs Duty (including Basic Custom Duty, cess, levies and GST)  </t>
  </si>
  <si>
    <t xml:space="preserve">Rate of Customs Duty (including Basic Custom Duty, cess, levies and GST) </t>
  </si>
  <si>
    <t>Whether Foreign Shipping line shall  be engaged for transport of Plant &amp; Equipment from abroad to India</t>
  </si>
  <si>
    <t>Total GST, if any, applicable on reverse charge basis on Marine freight which is not included in the freight charges as per the provision of the Bidding Documents.</t>
  </si>
  <si>
    <t xml:space="preserve">TOTAL GST on Goods to be supplied from within India </t>
  </si>
  <si>
    <t>Total GST, if any, applicable on reverse charge basis on Marine freight  (for Items identified in Schedule 1)</t>
  </si>
  <si>
    <t>CIP Entry Border Point / CIF Indian Port of Entry Price</t>
  </si>
  <si>
    <t>Unit F.O.B.
Price</t>
  </si>
  <si>
    <t>Unit Marine/Air Insurance price</t>
  </si>
  <si>
    <t>Marine/Air Freight</t>
  </si>
  <si>
    <t>Total F.O.B.
Price</t>
  </si>
  <si>
    <t>Total Marine/Air Insurance price</t>
  </si>
  <si>
    <t>Total Marine/Air Freight price</t>
  </si>
  <si>
    <t>Schedule-1</t>
  </si>
  <si>
    <t>Schedule 6 :</t>
  </si>
  <si>
    <t>Schedule 6a:</t>
  </si>
  <si>
    <t>Schedule 7a :</t>
  </si>
  <si>
    <t>Schedule 7b :</t>
  </si>
  <si>
    <t xml:space="preserve">Minimum value of items viz. (i) procured from sub-vendor’s works  and (ii) imported Equipment/ items offered as ‘Off the Shelf’; which  shall be dispatched from Contractor’s warehouse to Employer’s/ Owner’s destination site </t>
  </si>
  <si>
    <t>(12)=(11)*(9)</t>
  </si>
  <si>
    <t>(15)=(14)*(9)</t>
  </si>
  <si>
    <t>(17)</t>
  </si>
  <si>
    <t>(18)=(17)*(9)</t>
  </si>
  <si>
    <t xml:space="preserve">Total for Type Test Charges for Type Tests to be conducted abroad [as per Schedule - 7a] </t>
  </si>
  <si>
    <t>Summary Of Taxes &amp; Duties</t>
  </si>
  <si>
    <t>Total Custom Duty applicable on supply of Plant &amp; Equipment from Abroad (Items identified in Schedule 1) which are not included in the CIF price as per the provision of the Bidding Documents.</t>
  </si>
  <si>
    <t xml:space="preserve">If ‘Yes’, rate of GST  to be paid by Purchaser on reverse charge basis </t>
  </si>
  <si>
    <t>Revaluation of N column</t>
  </si>
  <si>
    <t>Tax Calculation</t>
  </si>
  <si>
    <r>
      <t xml:space="preserve">Total GST for supply of Plant &amp; Equipment (inter-alia including Type Test Charges) from India between the Contractor and the Employer (identified in </t>
    </r>
    <r>
      <rPr>
        <b/>
        <sz val="11"/>
        <rFont val="Calibri"/>
        <family val="2"/>
      </rPr>
      <t>Schedule 2</t>
    </r>
    <r>
      <rPr>
        <sz val="11"/>
        <rFont val="Calibri"/>
        <family val="2"/>
      </rPr>
      <t>) and not included in the Ex-works price, as per the provision of the Bidding Documents.</t>
    </r>
  </si>
  <si>
    <t>(17)=(16)*(14)</t>
  </si>
  <si>
    <t>Revaluation of P column</t>
  </si>
  <si>
    <t>Revaluation of R column</t>
  </si>
  <si>
    <t>3a</t>
  </si>
  <si>
    <t>3b</t>
  </si>
  <si>
    <t>Port handling &amp; Custom clearance charges (applicable only for CIF supplies covered under Schedule-1a)</t>
  </si>
  <si>
    <t xml:space="preserve">(Minimum value of items viz. (i) procured from sub-vendor’s works whether situated in ASSAM or outside ASSAM; and (ii) imported Equipment/ items offered as ‘Off the Shelf’; which  shall be dispatched from Contractor’s warehouse situated in ASSAM to Employer’s/ Owner’s destination site </t>
  </si>
  <si>
    <t xml:space="preserve">We indicate the Minimum value of items viz. (i) procured from sub-vendor’s works whether situated in ASSAM or outside ASSAM; and (ii) imported Equipment/ items offered as ‘Off the Shelf’; which  shall be dispatched from Contractor’s warehouse situated in ASSAM to Employer’s/ Owner’s destination site </t>
  </si>
  <si>
    <t>All prices in INR</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</si>
  <si>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</si>
  <si>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3.0 above, in case of award on us, you shall also bear and pay/reimburse to us/our Associate </t>
    </r>
    <r>
      <rPr>
        <i/>
        <sz val="11"/>
        <rFont val="Arial"/>
        <family val="2"/>
      </rPr>
      <t>(applicable for Foreign Bidder)</t>
    </r>
    <r>
      <rPr>
        <sz val="11"/>
        <rFont val="Arial"/>
        <family val="2"/>
      </rPr>
      <t>,</t>
    </r>
    <r>
      <rPr>
        <b/>
        <sz val="11"/>
        <rFont val="Arial"/>
        <family val="2"/>
      </rPr>
      <t xml:space="preserve"> GST</t>
    </r>
    <r>
      <rPr>
        <sz val="11"/>
        <rFont val="Arial"/>
        <family val="2"/>
      </rPr>
      <t xml:space="preserve"> </t>
    </r>
    <r>
      <rPr>
        <sz val="11"/>
        <rFont val="Arial"/>
        <family val="2"/>
      </rPr>
      <t xml:space="preserve"> in respect of </t>
    </r>
    <r>
      <rPr>
        <b/>
        <sz val="11"/>
        <rFont val="Arial"/>
        <family val="2"/>
      </rPr>
      <t>supplies</t>
    </r>
    <r>
      <rPr>
        <sz val="11"/>
        <rFont val="Arial"/>
        <family val="2"/>
      </rPr>
      <t xml:space="preserve"> </t>
    </r>
    <r>
      <rPr>
        <sz val="11"/>
        <rFont val="Arial"/>
        <family val="2"/>
      </rPr>
      <t xml:space="preserve"> </t>
    </r>
    <r>
      <rPr>
        <b/>
        <sz val="11"/>
        <rFont val="Arial"/>
        <family val="2"/>
      </rPr>
      <t>by us to you</t>
    </r>
    <r>
      <rPr>
        <sz val="11"/>
        <rFont val="Arial"/>
        <family val="2"/>
      </rPr>
      <t xml:space="preserve"> </t>
    </r>
    <r>
      <rPr>
        <sz val="11"/>
        <rFont val="Arial"/>
        <family val="2"/>
      </rPr>
      <t xml:space="preserve"> (for the items to be manufactured and supplied from Contractor’s works), imposed on the Plant &amp; Equipment including Mandatory Spare Parts specified in Schedule No. 2, </t>
    </r>
    <r>
      <rPr>
        <b/>
        <sz val="11"/>
        <rFont val="Arial"/>
        <family val="2"/>
      </rPr>
      <t>Customs clearance &amp; port handling charges for Supply of Goods i.e Plant &amp; Equipment from abroad, if applicable, specified in Schedule No. 3 and  Installation Services specified in Schedule No. 4</t>
    </r>
    <r>
      <rPr>
        <sz val="11"/>
        <rFont val="Arial"/>
        <family val="2"/>
      </rPr>
      <t xml:space="preserve">   of the Price Schedule in this Second Envelope, to be incorporated into the Facilities; by the Indian Laws.</t>
    </r>
  </si>
  <si>
    <t>Schedule 8:</t>
  </si>
  <si>
    <t>Schedule 9 :</t>
  </si>
  <si>
    <r>
      <t>We confirm that</t>
    </r>
    <r>
      <rPr>
        <b/>
        <sz val="11"/>
        <rFont val="Arial"/>
        <family val="2"/>
      </rPr>
      <t xml:space="preserve"> in case of Supply of Goods and Services from within India</t>
    </r>
    <r>
      <rPr>
        <sz val="11"/>
        <rFont val="Arial"/>
        <family val="2"/>
      </rPr>
      <t xml:space="preserve">, we [or our Associate </t>
    </r>
    <r>
      <rPr>
        <i/>
        <sz val="11"/>
        <rFont val="Arial"/>
        <family val="2"/>
      </rPr>
      <t>(applicable for Foreign Bidder)</t>
    </r>
    <r>
      <rPr>
        <sz val="11"/>
        <rFont val="Arial"/>
        <family val="2"/>
      </rPr>
      <t xml:space="preserve">] </t>
    </r>
    <r>
      <rPr>
        <b/>
        <sz val="11"/>
        <rFont val="Arial"/>
        <family val="2"/>
      </rPr>
      <t>have also registered/ shall also get registered in the GST Network with a GSTIN</t>
    </r>
    <r>
      <rPr>
        <sz val="11"/>
        <rFont val="Arial"/>
        <family val="2"/>
      </rPr>
      <t xml:space="preserve">, in all the states where the project is located </t>
    </r>
    <r>
      <rPr>
        <b/>
        <sz val="11"/>
        <rFont val="Arial"/>
        <family val="2"/>
      </rPr>
      <t>and the states from which we shall make our supply of goods..</t>
    </r>
  </si>
  <si>
    <t xml:space="preserve">Fill up only green shaded cells in Sch-2, Sch-3, Sch-4, Sch 5, Sch-6,Sch6a, 6b, Sch7a, Sch-7b, Sch8, Sch9 , Sch10, Sch-11, Sch-12 and Bid Form </t>
  </si>
  <si>
    <t>Concreting (including all associated works related to foundation not covered in excavation and reinforcemt steel works : LeanConcrete (1:3:6)</t>
  </si>
  <si>
    <t>Local/Inland Transportation, In-transit Insurance, loading and unloading for supply of Plant and Equipment</t>
  </si>
  <si>
    <r>
      <t xml:space="preserve">Schedule of rates and prices for Plant and Equipment (including Mandatory Spares Parts) to be supplied from abroad - </t>
    </r>
    <r>
      <rPr>
        <b/>
        <sz val="11"/>
        <rFont val="Arial"/>
        <family val="2"/>
      </rPr>
      <t>NOT APPLICABLE</t>
    </r>
  </si>
  <si>
    <t>Do not leave this cell blank.</t>
  </si>
  <si>
    <t xml:space="preserve">132/33kV Tuensang (GIS) New S/s     </t>
  </si>
  <si>
    <t xml:space="preserve">132kV POWER TRANSFORMER                 </t>
  </si>
  <si>
    <t xml:space="preserve">SPARES FOR 132kV POWER TRANSFORMER      </t>
  </si>
  <si>
    <t xml:space="preserve">POWER TRANSFORMER MONITORING DEVICES    </t>
  </si>
  <si>
    <t xml:space="preserve">33kV LT TRANSFORMER                     </t>
  </si>
  <si>
    <t xml:space="preserve">132kV, 31.5kA GIS Equipment             </t>
  </si>
  <si>
    <t xml:space="preserve">GIS Common Equipment                    </t>
  </si>
  <si>
    <t xml:space="preserve">145kV, 31.5kA AIS Equipments            </t>
  </si>
  <si>
    <t xml:space="preserve">36kV AIS EQUIPMENT                      </t>
  </si>
  <si>
    <t xml:space="preserve">Erection Hardware for 132 kV GIS        </t>
  </si>
  <si>
    <t xml:space="preserve">Erection Hardware for 33kV Type S/Y     </t>
  </si>
  <si>
    <t xml:space="preserve">Earthmat                                </t>
  </si>
  <si>
    <t xml:space="preserve">CRP for 132 kV Bays with SAS            </t>
  </si>
  <si>
    <t xml:space="preserve">SAS                                     </t>
  </si>
  <si>
    <t xml:space="preserve">PLCC Equipment                          </t>
  </si>
  <si>
    <t xml:space="preserve">LT SWITCHGEAR                           </t>
  </si>
  <si>
    <t xml:space="preserve">220V Battery &amp; Charger                  </t>
  </si>
  <si>
    <t xml:space="preserve">48V Battery &amp; Charger                   </t>
  </si>
  <si>
    <t xml:space="preserve">DG SET                                  </t>
  </si>
  <si>
    <t xml:space="preserve">POWER &amp; CONTROL CABLE                   </t>
  </si>
  <si>
    <t xml:space="preserve">AIR CONDITIONING &amp; VENTILATION SYSTEM   </t>
  </si>
  <si>
    <t xml:space="preserve">FIRE FIGHTING SYSTEM                    </t>
  </si>
  <si>
    <t xml:space="preserve">ILLUMINATION SYSTEM                     </t>
  </si>
  <si>
    <t xml:space="preserve"> Towers                                 </t>
  </si>
  <si>
    <t xml:space="preserve">132kV Equipment support structures      </t>
  </si>
  <si>
    <t xml:space="preserve">Mandatory Spare LOT                     </t>
  </si>
  <si>
    <t xml:space="preserve">Mandatory Spare 145KV GIS               </t>
  </si>
  <si>
    <t xml:space="preserve">36KV INDOOR PANEL (AIS TYPE)            </t>
  </si>
  <si>
    <t xml:space="preserve">Foundation Bolts                        </t>
  </si>
  <si>
    <t xml:space="preserve">Non-standard                            </t>
  </si>
  <si>
    <t xml:space="preserve">PLCC Remote location                    </t>
  </si>
  <si>
    <t>10MVA, 132/33 KV, 3-phase Transformerexcluding Insulating Oil</t>
  </si>
  <si>
    <t>Insulating Oil for 10MVA, 132/33 KV, 3-phase Transformer</t>
  </si>
  <si>
    <t>SPARES INSULATING OIL TO BE HANDED OVER TO OWNER AFTER COMMISSIONING</t>
  </si>
  <si>
    <t>Control, Relay and protection Panel for 132/33 kV Transformer  -without autoreclose (for both HV &amp; MV side) (duplex panel)</t>
  </si>
  <si>
    <t>Magnetic Oil Level Gauge</t>
  </si>
  <si>
    <t>Buchholz Relay (Main Tank) complete with float and  contacts forTransformer</t>
  </si>
  <si>
    <t>OTI complete with contacts &amp; sensing device</t>
  </si>
  <si>
    <t>Local winding temperature indicator (WTI) with contact</t>
  </si>
  <si>
    <t>Cooler fan with motor for 132kV Transformer</t>
  </si>
  <si>
    <t>OIL COOLER PUMP WITH MOTOR FOR 132KV TRANSFORMER</t>
  </si>
  <si>
    <t>145KV, 800A RIP BUSHING WITH METAL PARTS AND GASKETS</t>
  </si>
  <si>
    <t>36kV, 1000A Bushing with metal parts andgaskets for Transformer</t>
  </si>
  <si>
    <t>On line insulating oil drying system (Cartridge type) (As per technicalspecification)</t>
  </si>
  <si>
    <t>On line dissolved gas (multi gas) and moisture analyser (As pertechnical specification)</t>
  </si>
  <si>
    <t>400kVA, 33/0.433kV, 3ph LT Transformer</t>
  </si>
  <si>
    <t>145KV, 1250A, 31.5KA SF6/AIR BUSHING FOR CONNECTING GIS TO AISALONGWITH SUPPORT STRUCTURE</t>
  </si>
  <si>
    <t>145KV, 1250A, 31.5KA,3PH,GIS BUS DUCT</t>
  </si>
  <si>
    <t>145 kV, 2000A, 31.5kA, SF6 GIS Bus barmodule as per Section-Project,Technical specification</t>
  </si>
  <si>
    <t>145kV, 1250 A, 31.5 kA, SF6 GIS Linefeeder bay module as perSection-Project, Technicalspecification</t>
  </si>
  <si>
    <t>145kV, 2000 A, 31.5 kA, SF6 GIS Buscoupler bay module as perSection-Project, Technicalspecification</t>
  </si>
  <si>
    <t>145kV, 1250 A, 31.5 kA, SF6 GIS ICTfeeder bay module as perSection-Project, Technicalspecification</t>
  </si>
  <si>
    <t>SF6 GAS ANALYZER</t>
  </si>
  <si>
    <t>SF6 Gas Leakage Detector</t>
  </si>
  <si>
    <t>SF6 Gas processing Unit for 145kV GIS station</t>
  </si>
  <si>
    <t>EOT Crane for GIS Building for 132kV GIS Station</t>
  </si>
  <si>
    <t>Partial Discharge Monitoring System for 145kV GIS Station</t>
  </si>
  <si>
    <t>145kV, 1 phase Bus Post Insulators</t>
  </si>
  <si>
    <t>120kV Surge Arrester(1-phase)</t>
  </si>
  <si>
    <t>145 kV, 8800pf, 1-phase Capacitive Voltage Transformer</t>
  </si>
  <si>
    <t>36kV, 1 phase Bus Post Insulators as per Technical Specification</t>
  </si>
  <si>
    <t>30kV Surge Arrester (1-Phase)</t>
  </si>
  <si>
    <t>36 kV, 1250A, 25 KA, 3-Phase  DoubleBreak Isolator with one E/s</t>
  </si>
  <si>
    <t>Erection Hardware for 132kV DM type layout for GIS terminationarrangement-Transformer bay as per technical specification</t>
  </si>
  <si>
    <t>Erection Hardware for 132kV DM type layout for GIS terminationarrangement-Line bay as per technical specification</t>
  </si>
  <si>
    <t>132KV  TENSION INSULATOR STRING  AND ASSOCIATED HARDWARE FITTINGSWITHOUT TURN BUCKLE SUITABLE FOR SINGLE CONDUCTOR</t>
  </si>
  <si>
    <t>132KV  TENSION INSULATOR STRING  AND ASSOCIATED HARDWARE FITTINGS WITHTURN BUCKLE SUITABLE FOR SINGLE CONDUCTOR</t>
  </si>
  <si>
    <t>132KV SUSPENSION INSULATOR STRING  AND ASSOCIATED HARDWARE FITTINGSWITH DROP CLAMP SUITABLE FOR SINGLE CONDUCTOR</t>
  </si>
  <si>
    <t>132KV SUSPENSION INSULATOR STRING  AND ASSOCIATED HARDWARE FITTINGSWITH THROUGH CLAMP SUITABLE FOR SINGLE CONDUCTOR</t>
  </si>
  <si>
    <t>ERECTION HARDWARE FOR AUXILIARY LT TRANSFORMER</t>
  </si>
  <si>
    <t>Erection Hardware for the 33kV layout (Bus Scheme as perSLD)-Transformer Bay as per technical specification</t>
  </si>
  <si>
    <t>Erection Hardware for the 33kV layout (Bus Scheme as per SLD)-Line Bayas per technical specification</t>
  </si>
  <si>
    <t>40 MM MS ROD FOR MAIN EARTHMAT</t>
  </si>
  <si>
    <t>132kV Bus Bar Protection Panel (Single)-(with Automation)</t>
  </si>
  <si>
    <t>132kV Transformer Protection Panel (For both HV &amp; MV side)-(withAutomation)</t>
  </si>
  <si>
    <t>132kV Line Protection Panel (with Automation)</t>
  </si>
  <si>
    <t>132kV Circuit Breaker Relay Panel with Auto Reclose (with Automation)</t>
  </si>
  <si>
    <t>Time synchronisation equipment</t>
  </si>
  <si>
    <t>Complete Substation automation System for 33kV bay as per TechnicalSpecification</t>
  </si>
  <si>
    <t>Complete Substation automation System for 132kV bay as per TechnicalSpecification</t>
  </si>
  <si>
    <t>HF CABLE 75 OHMS FOR PLCC</t>
  </si>
  <si>
    <t>Analog Protection Coupler for PLCC</t>
  </si>
  <si>
    <t>Carrier Equipment Analog type (for Speech+Data &amp; Speech+Protection)</t>
  </si>
  <si>
    <t>Coupling device for PLCC</t>
  </si>
  <si>
    <t>132kV,1250A,0.5mH , 31.5kA Line Trap</t>
  </si>
  <si>
    <t>48V DCDB</t>
  </si>
  <si>
    <t>220V 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</si>
  <si>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</si>
  <si>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</si>
  <si>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</si>
  <si>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</si>
  <si>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220V, 50A/50A Float Cum Boost BatteryCharger</t>
  </si>
  <si>
    <t>220V, 500 Ah Battery</t>
  </si>
  <si>
    <t>48V, 300 Ah Battery</t>
  </si>
  <si>
    <t>48V, 40A/40A Float Cum Boost BatteryCharger</t>
  </si>
  <si>
    <t>100 kVA Diesel Generator along with control Panel</t>
  </si>
  <si>
    <t>1.1KV GRADE 1CX300 SQMM (XLPE) POWER CABLE</t>
  </si>
  <si>
    <t>1.1KV GRADE 5CX2.5 SQMM CONTROL CABLE</t>
  </si>
  <si>
    <t>1.1KV GRADE 10CX2.5 SQMM CONTROL CABLE</t>
  </si>
  <si>
    <t>1.1KV GRADE 14CX2.5 SQMM CONTROL CABLE</t>
  </si>
  <si>
    <t>1.1KV GRADE 19CX2.5 SQMM CONTROL CABLE</t>
  </si>
  <si>
    <t>1.1KV GRADE 27CX2.5 SQMM CONTROL CABLE</t>
  </si>
  <si>
    <t>1.1KV GRADE 2CX2.5 SQMM CONTROL CABLE</t>
  </si>
  <si>
    <t>1.1KV GRADE 2CX6 SQMM (PVC) POWER CABLE</t>
  </si>
  <si>
    <t>1.1KV GRADE 4CX6 SQMM (PVC) POWER CABLE</t>
  </si>
  <si>
    <t>1.1KV GRADE 3.5CX300 SQMM (XLPE) POWER CABLE</t>
  </si>
  <si>
    <t>1.1KV GRADE 3.5CX150 SQMM (XLPE) POWER CABLE</t>
  </si>
  <si>
    <t>1.1KV GRADE 3.5CX95 SQMM ARMOURED (PVC) POWER CABLE</t>
  </si>
  <si>
    <t>1.1KV GRADE 3.5CX70 SQMM (PVC) POWER CABLE</t>
  </si>
  <si>
    <t>1.1KV GRADE 3.5CX35 SQMM (PVC) POWER CABLE</t>
  </si>
  <si>
    <t>1.1KV GRADE 4CX16 SQMM (PVC) POWER CABLE</t>
  </si>
  <si>
    <t>33KV HV POWER CABLE ALONG WITH ACCESSORIES</t>
  </si>
  <si>
    <t>33kV XLPE cable Termination Equipment along with structure &amp;accessories for out door termination (one set consists of completerequirement for one bay)</t>
  </si>
  <si>
    <t>High wall type split AC unit of 2 TR capacity</t>
  </si>
  <si>
    <t>Ventillation system for 132KV GIS Hall</t>
  </si>
  <si>
    <t>AIRCONDITIONING SYSTEM FOR LCC IN 145KV GIS BUILDING</t>
  </si>
  <si>
    <t>4.5 kg CO2 type Portable Fire extinguisher</t>
  </si>
  <si>
    <t>60 LITRE FOAM TYPE TROLLEY/WHEEL MOUNTED FIRE EXTINGUISHER</t>
  </si>
  <si>
    <t>9litre water type Portable  Fire extinguisher</t>
  </si>
  <si>
    <t>Fire Detection and Alarm System for 132kV GIS Hall</t>
  </si>
  <si>
    <t>Nitrogen injection type fire protection for 132kV transformer</t>
  </si>
  <si>
    <t>Diesel Engine driven Hydrant system with Water tank, Pump Room, DGdriven pump, O/G &amp; U/G piping, hydrant points for transformers,buildings, store yard  and accessories etc.</t>
  </si>
  <si>
    <t>6Kg dry chemical powered type Portable Fire extinguisher</t>
  </si>
  <si>
    <t>Fire Detection and Alarm System for Control Room Building(132kV)</t>
  </si>
  <si>
    <t>FIRE PROTECTION SYSTEM FOR PANEL ROOM AS PER TS</t>
  </si>
  <si>
    <t>INDOOR FIRE DETECTION &amp; ALARM SYSTEM FOR FIRE FIGHTING PUMP HOUSEBUILDING</t>
  </si>
  <si>
    <t>5/15 A, 240V: Indoor Receptacle 3-pin type modular (type RI) as pertechnical specifications</t>
  </si>
  <si>
    <t>15A, 240V: Outdoor Receptacle 2 pole, 3-pin modular (type RO)  as pertechnical specifications</t>
  </si>
  <si>
    <t>63A, 415V : Interlocked switch socket outdoor Receptacle (type RP) asper technical specifications</t>
  </si>
  <si>
    <t>Outdoor Power Receptacle for oilfiltration unit (250A)</t>
  </si>
  <si>
    <t>LED FLOOD LIGHT LUMINARIESTYPE FL-1 (150W) AS PER TECHNICALSPECIFICATION</t>
  </si>
  <si>
    <t>LIGHTING FIXTURE LED LUMINAIRES TYPE FL2 AS PER TECH. SPECIFICATIONS</t>
  </si>
  <si>
    <t>FIRE WALL MOUNTED LED LUMINARIE TYPE FL-2 (250W)</t>
  </si>
  <si>
    <t>Lighting Fixture type BL as per technical specification</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</si>
  <si>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</si>
  <si>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</si>
  <si>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</si>
  <si>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</si>
  <si>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ILLUMINATION SYSTEM FOR 132KV GIS HALL</t>
  </si>
  <si>
    <t>Lighting Panel type DCP as per technical specification</t>
  </si>
  <si>
    <t>Lighting Panel type ACP-2 as per technical specification</t>
  </si>
  <si>
    <t>Fire fighting pumphouse building illimunation including conduit</t>
  </si>
  <si>
    <t>Lighting Panel type ACP-3 as per technical specification</t>
  </si>
  <si>
    <t>Control room cum administrative building (132kV) illuminationincluding Conduit</t>
  </si>
  <si>
    <t>INDOOR ILLUMINATION OF PANEL ROOM AS PER TS</t>
  </si>
  <si>
    <t>Cartwheel Mounted Aluminium Ladder as Per Technical Specification</t>
  </si>
  <si>
    <t>Self Supported Aluminium Ladder as Per Technical Specification</t>
  </si>
  <si>
    <t>Fabrication, galvanising and supply of Std 132 kV Tower T2P includingnuts, bolts, all type of washers, packplates, step bolts and gussetplates excluding foundation bolts</t>
  </si>
  <si>
    <t>Fabrication, galvanising and supply of Std 33 kV Tower C2PA includingnuts, bolts, all type of washers, packplates, step bolts and gussetplates excluding foundation bolts</t>
  </si>
  <si>
    <t>Fabrication, galvanising and supply of Std 33 kV Beam B2A includingnuts, bolts, all type of washers, packplates, step bolts and gussetplates excluding foundation bolts</t>
  </si>
  <si>
    <t>Fabrication, galvanising and supply of Std 132 kV Beam B1AA includingnuts, bolts, all type of washers, packplates, step bolts and gussetplates excluding foundation bolts</t>
  </si>
  <si>
    <t>Lightening Mast(LM)-40m complete with foundation bolts/nuts platformsetc.</t>
  </si>
  <si>
    <t>Beam-B4 complete with end connecting cleat etc.</t>
  </si>
  <si>
    <t>Fabrication, galvanising and supply of Std 132 kV Support Structure1Ph BPI including nuts, bolts, all type of washers, packplates, stepboltsand gusset plates excluding foundation bolts</t>
  </si>
  <si>
    <t>Fabrication, galvanising and supply of Std 132 kV Support Structure1Ph CVT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</si>
  <si>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</si>
  <si>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Spares for 48V Batteries</t>
  </si>
  <si>
    <t>Spares for 220V Batteries</t>
  </si>
  <si>
    <t>Spares fpr 48V Battery Charger</t>
  </si>
  <si>
    <t>Spares fpr 220V Battery Charger</t>
  </si>
  <si>
    <t>Spares for DG set</t>
  </si>
  <si>
    <t>Spare-PLCC</t>
  </si>
  <si>
    <t>Relay &amp; protection Panels (with automation)</t>
  </si>
  <si>
    <t>SPARES FOR CLAMPS &amp; CONNECTORS</t>
  </si>
  <si>
    <t>BAY CONTROL UNIT (IED) OF AUXILIARY SYSTEM</t>
  </si>
  <si>
    <t>BAY CONTROL UNIT (IED) OF MAIN SYSTEM</t>
  </si>
  <si>
    <t>SPARE-145KV CVT</t>
  </si>
  <si>
    <t>Spares for 120kV Surge Arrester</t>
  </si>
  <si>
    <t>SPARE-INDOORSW.GEAR PANEL</t>
  </si>
  <si>
    <t>ETHERNET SWITCH SUITABLE FOR 19Ã‚â‚¬Â RACK MOUNTING WITH 24 FIBER OPTICPORTS</t>
  </si>
  <si>
    <t>ETHERNET SWITCH SUITABLE FOR 19Ã‚â‚¬Â RACK MOUNTING WITH 12 COPPER + 6FIBER OPTIC PORTS</t>
  </si>
  <si>
    <t>Spares for Illumination System</t>
  </si>
  <si>
    <t>Spares for 33/0.433kV LT Transformer</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</si>
  <si>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</si>
  <si>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</si>
  <si>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</si>
  <si>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</si>
  <si>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</si>
  <si>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</si>
  <si>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</si>
  <si>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</si>
  <si>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</si>
  <si>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</si>
  <si>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</si>
  <si>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</si>
  <si>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</si>
  <si>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</si>
  <si>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</si>
  <si>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</si>
  <si>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</si>
  <si>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</si>
  <si>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</si>
  <si>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</si>
  <si>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</si>
  <si>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</si>
  <si>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</si>
  <si>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</si>
  <si>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</si>
  <si>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</si>
  <si>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</si>
  <si>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BREAKER-HYDRAULIC OIL (5% OF TOTAL OIL QUANTITY)(FOR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</si>
  <si>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</si>
  <si>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</si>
  <si>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</si>
  <si>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</si>
  <si>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</si>
  <si>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</si>
  <si>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</si>
  <si>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</si>
  <si>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</si>
  <si>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</si>
  <si>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</si>
  <si>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</si>
  <si>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</si>
  <si>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</si>
  <si>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</si>
  <si>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</si>
  <si>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</si>
  <si>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</si>
  <si>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</si>
  <si>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</si>
  <si>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</si>
  <si>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</si>
  <si>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145KV GIS- VOLTAGE TRANSFORMER WITH ASSOCIATED ENCLOSURE COMPLETE INALL RESPECT</t>
  </si>
  <si>
    <t>145KV GIS-SF6 GAS PRESSURE RELIEF DEVICE ASSEMBLY OF EACH TYPE</t>
  </si>
  <si>
    <t>36 kV (3-phase) Indoor Switch gear Panel for Line Module</t>
  </si>
  <si>
    <t>36 kV (3-phase) Indoor Switch gear Panel for Transformer Module</t>
  </si>
  <si>
    <t>36 kV (3-phase) Indoor Switch gear Panel for Bus Sectionaliser Module</t>
  </si>
  <si>
    <t>36 KV,25 KA (3-PHASE) INDOOR SWITCH GEAR PANEL FOR LT TRANSFORMERMODULE</t>
  </si>
  <si>
    <t>20 mm FOUNDATION BOLTS (Including nuts,checknut &amp; washers for latticeand pipe structures)</t>
  </si>
  <si>
    <t>Fabrication, galvanising and supply of24mm dia foundation bolts includingnuts, checknuts, washers andpackplates.</t>
  </si>
  <si>
    <t>Fabrication, galvanising and supply of 40mm dia foundation boltsincluding nuts, checknuts, washers and packplates.</t>
  </si>
  <si>
    <t>Fabrication, galvanising and supply of 56mm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</si>
  <si>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</si>
  <si>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</si>
  <si>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</si>
  <si>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KL </t>
  </si>
  <si>
    <t xml:space="preserve">M  </t>
  </si>
  <si>
    <t xml:space="preserve">LS </t>
  </si>
  <si>
    <t>LOT</t>
  </si>
  <si>
    <t>Unit Ex-works 
Price (INR)</t>
  </si>
  <si>
    <t>Total Ex-works 
Price (INR)</t>
  </si>
  <si>
    <r>
      <t>Specify amount of</t>
    </r>
    <r>
      <rPr>
        <b/>
        <sz val="11"/>
        <rFont val="Arial"/>
        <family val="2"/>
      </rPr>
      <t xml:space="preserve"> GST</t>
    </r>
    <r>
      <rPr>
        <sz val="11"/>
        <rFont val="Arial"/>
        <family val="2"/>
      </rPr>
      <t xml:space="preserve"> on the transaction between the Contractor and the Employer, separately in Schedule-5.</t>
    </r>
  </si>
  <si>
    <t>(14)=(12)*(13)</t>
  </si>
  <si>
    <t>Charges for Local/Inland Transportation, In-transit Insurance, loading and unloading for supply of Plant and Equipment</t>
  </si>
  <si>
    <t xml:space="preserve">145kV, 40kA AIS EQUIPMENT               </t>
  </si>
  <si>
    <t xml:space="preserve">POWER &amp; CONTROL CABLE (LS)              </t>
  </si>
  <si>
    <t xml:space="preserve">Towers                                  </t>
  </si>
  <si>
    <t xml:space="preserve">civil works                             </t>
  </si>
  <si>
    <t>10MVA, 132/33 KV, 3-phase Transformer excluding Insulating Oil</t>
  </si>
  <si>
    <t>On line dissolved gas (multi gas) and moisture analyser (As per technical specification)</t>
  </si>
  <si>
    <t>On line insulating oil drying system (Cartridge type) (As per technical specification)</t>
  </si>
  <si>
    <t>400kVA, 33/0.433kV LT Transformer</t>
  </si>
  <si>
    <t>145 kV, 2000A, 31.5kA, 3 single phase(isolated), SF6 gas insulated, metalenclosed bus bars to interconnect eachof Circuit Breaker bay module completewith voltage transformer, disconnectorswith grounding switch, local controlcubicle, SF6 gas monitoring system forthe complete bus</t>
  </si>
  <si>
    <t>145kV, 1250 A, 31.5 kA, 3-Phase SF6 GIS  Line feeder bay module for connecting Overhead line (Air/SF6) with GIS through gasinsulated interconnection bus etc. to complete feeder bay module</t>
  </si>
  <si>
    <t>145kV, 2000 A, 31.5 kA, 3-Phase SF6 GIS Bus coupler bay module</t>
  </si>
  <si>
    <t>145 Kv SF6 Gas Insulated Bus Duct (GIB)outside GIS hall including Bus Ductsupport structure and associatedaccessories for 1250A, 31.5kA, 1secthree phase</t>
  </si>
  <si>
    <t>145kV, 1250A, 31.5kA SF6/Air Bushing for Connecting GIS to AIS alongwith support structure</t>
  </si>
  <si>
    <t>145kV, 1250 A, 31.5 kA, 3-Phase SF6 GIS  ICT feeder bay module for connecting ICT (oil/SF6) bushing with GIS through gas insulatedinterconnection bus etc. including surge arrestor to complete transformer bay module</t>
  </si>
  <si>
    <t>145kV, 1-Phase, Bus post insulators</t>
  </si>
  <si>
    <t>36kV, 1ph Bus post insulator</t>
  </si>
  <si>
    <t>Erection Hardware for 132kV DM type layout for GIS termination arrangement-Line bay as per technical specification</t>
  </si>
  <si>
    <t>Erection Hardware for 132kV DM type layout for GIS termination arrangement-Transformer bay as per technical specification</t>
  </si>
  <si>
    <t>132KV  TENSION INSULATOR STRING  AND ASSOCIATED HARDWARE FITTINGS WITH TURN BUCKLE SUITABLE FOR SINGLE CONDUCTOR</t>
  </si>
  <si>
    <t>132KV  TENSION INSULATOR STRING  AND ASSOCIATED HARDWARE FITTINGS WITHOUT TURN BUCKLE SUITABLE FOR SINGLE CONDUCTOR</t>
  </si>
  <si>
    <t>132KV SUSPENSION INSULATOR STRING  AND ASSOCIATED HARDWARE FITTINGS WITH THROUGH CLAMP SUITABLE FOR SINGLE CONDUCTOR</t>
  </si>
  <si>
    <t>132KV SUSPENSION INSULATOR STRING  AND ASSOCIATED HARDWARE FITTINGS WITH DROP CLAMP SUITABLE FOR SINGLE CONDUCTOR</t>
  </si>
  <si>
    <t>Erection Hardware for the 33kV Bus Scheme as per SLD-Line Bay as per specification</t>
  </si>
  <si>
    <t>Erection Hardware for the 33kV Bus Scheme as per SLD-Transformer Bay as per specification</t>
  </si>
  <si>
    <t>ERECTION H/W- AUX LT TRANSFORMER</t>
  </si>
  <si>
    <t>40 mm MS rod for Main Earthmat</t>
  </si>
  <si>
    <t>132kV Transformer Protection Panel (For both HV &amp; MV side)-(with Automation)</t>
  </si>
  <si>
    <t>132kV Circuit Breaker Relay Panel with Auto Reclose (Bus scheme as per SLD)</t>
  </si>
  <si>
    <t>Complete Substation automation System for 132kV bay as per Technical Specification</t>
  </si>
  <si>
    <t>Complete Substation automation System for 33kV bay as per Technical Specification</t>
  </si>
  <si>
    <t>Protection Coupler (Analog)</t>
  </si>
  <si>
    <t>HF CABLE FOR PLCC-75 OHM (KM)</t>
  </si>
  <si>
    <t xml:space="preserve"> AC Distribution Board (ACDB)</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</si>
  <si>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</si>
  <si>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</si>
  <si>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</si>
  <si>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33kV HV Power Cable along with accessories</t>
  </si>
  <si>
    <t>33kV XLPE cable Termination Equipment along with structure accessories for out door termination (one set consists of complete &amp;requirement for one bay)</t>
  </si>
  <si>
    <t>60 litre foam type Trolley/Wheel mounted Fire extinguisher</t>
  </si>
  <si>
    <t>Diesel Engine driven Hydrant system with Water tank, Pump Room, DG driven pump, O/G &amp; U/G piping, hydrant points for transformers,buildings, store yard  and accessories etc.</t>
  </si>
  <si>
    <t>Indoor Fire Detection &amp; Alarm System for Fire fighting pump house building</t>
  </si>
  <si>
    <t>illumination system for 132KV GIS Hall</t>
  </si>
  <si>
    <t>Type D1 Post top lantern pole of  4 meter  as per technical specification.</t>
  </si>
  <si>
    <t>Lighting Fixture LED Luminaires type SL-D1 as per tech. specifications</t>
  </si>
  <si>
    <t>Type L1 Street Lighting Pole of 6 meter as per technical specification.</t>
  </si>
  <si>
    <t>Lighting Fixture LED Luminaires type SL-L1 as per tech. specifications</t>
  </si>
  <si>
    <t>Fire Wall Mounted LED Luminarie Type FL-2 (250W)</t>
  </si>
  <si>
    <t>Lighting Fixture LED Luminaires type FL2 as per tech. specifications</t>
  </si>
  <si>
    <t>Lighting Fixture LED Luminaires type FL-1 as per tech. specifications</t>
  </si>
  <si>
    <t>63A, 415V : Interlocked switch socket outdoor Receptacle (type RP) as per technical specifications</t>
  </si>
  <si>
    <t>15A, 240V: Outdoor Receptacle 2 pole, 3-pin modular (type RO)  as per technical specifications</t>
  </si>
  <si>
    <t>5/15 A, 240V: Indoor Receptacle 3-pin type modular (type RI) as per technical specifications</t>
  </si>
  <si>
    <t>Control room cum administrative building (132kV) illumination including Conduit</t>
  </si>
  <si>
    <t>Erection of Std 132 kV Tower  T2P including nuts, bolts, all type of washers, packplates, step bolts and gusset plates excludingfoundation bolts</t>
  </si>
  <si>
    <t>Erection of Std 33 kV Tower  C2PA including nuts, bolts, all type of washers, packplates, step bolts and gusset plates excludingfoundation bolts</t>
  </si>
  <si>
    <t>Erection of Std 33 kV Beam B2A including nuts, bolts, all type of washers, packplates, step bolts and gusset plates excludingfoundation bolts</t>
  </si>
  <si>
    <t>Erection of Std 33 kV Beam B4 including nuts, bolts, all type of washers, packplates, step bolts and gusset plates excludingfoundation bolts</t>
  </si>
  <si>
    <t>Erection of Std 132 kV Beam B1AA including nuts, bolts, all type of washers, packplates, step bolts and gusset plates excludingfoundation bolts</t>
  </si>
  <si>
    <t>Erection of Std LM (40m) including nuts, bolts, all type of washers, packplates, step bolts and gusset plates excluding foundationbolts</t>
  </si>
  <si>
    <t>Standard Pipe Structure for 132kV BPI (excluding wave trap)</t>
  </si>
  <si>
    <t>Standard Pipe Structure for 132kV CVT (1-phase)</t>
  </si>
  <si>
    <t>Standard Pipe Structure for 132kV SA (1-phase)</t>
  </si>
  <si>
    <t>36 kV,25 KA, 3-phase Indoor Switch gear Panel-Line Module</t>
  </si>
  <si>
    <t>36 kV,25 KA, 3-phase Indoor Switch gear Panel-Transformer Module</t>
  </si>
  <si>
    <t>36 kV,25 KA (3-phase) LT Transformer Module</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</si>
  <si>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</si>
  <si>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</si>
  <si>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</si>
  <si>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</si>
  <si>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</si>
  <si>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</si>
  <si>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</si>
  <si>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</si>
  <si>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</si>
  <si>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</si>
  <si>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</si>
  <si>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</si>
  <si>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3.75m wide Cement Concrete road with PCC shoulder including 100 mm dia RCC Hume Pipe @ 100 metre interval as per drawing and TS.However, reinforcement steel and all type concrete shall be paid separately under relevant items</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</si>
  <si>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</si>
  <si>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</si>
  <si>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Switchyard Gate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</si>
  <si>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</si>
  <si>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</si>
  <si>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</si>
  <si>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</si>
  <si>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Supplying and erecting dewatering pumps- 2 HP</t>
  </si>
  <si>
    <t>Drain including culverts but excluding concrete &amp; reinforcement steel-Section A-A</t>
  </si>
  <si>
    <t>Drain including culverts but excluding concrete &amp; reinforcement steel-Section B-B</t>
  </si>
  <si>
    <t>Removing,cleaning and washing of existing stones and respreading of stones in switchyard excluding PCC</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</si>
  <si>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</si>
  <si>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</si>
  <si>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</si>
  <si>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</si>
  <si>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</si>
  <si>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</si>
  <si>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</si>
  <si>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Rain water harvesting excluding reinforcement and concrete as per drawing</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</si>
  <si>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</si>
  <si>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</si>
  <si>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</si>
  <si>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</si>
  <si>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</si>
  <si>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Supplying, filling and compacting stone boulders mixed with sand under foundations, roads, cable trenches, drains etc in layers notexceeding 250mm thickness including ramming, watering compacting</t>
  </si>
  <si>
    <t>Control Room Building - Civil Works All civil works as per drawing and specifications complete, including - brickwork, finishing(external and internal), windows etc. However, excavation, PCC, RCC and reinforcement shall be paid separately as per BPS.</t>
  </si>
  <si>
    <t>PEB - 132 kV GIS - Civil Works. All civil works as per drawing and specifications complete, including - brickwork, finishing(external and internal), windows etc. However, excavation, PCC, RCC and reinforcement shall be paid separately as per BPS</t>
  </si>
  <si>
    <t>132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</si>
  <si>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132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</si>
  <si>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Providing &amp; Erecting Boundary Wall as per drawing including excavation, PCC, RCC, reinforcement etc complete as per drawing in allrespect</t>
  </si>
  <si>
    <t>Main Gate</t>
  </si>
  <si>
    <t>Dismantling of RCC in foundation including disposal of debris and reinforcement bars of dismantled RCC works within substationboundaries as per direction of enginner incahrge</t>
  </si>
  <si>
    <t>Buried Cable trenches for Aux. Power arrangement</t>
  </si>
  <si>
    <t>Providing and fixing 100mm UPVC pipes conforming to IS : 15328, for weep holes</t>
  </si>
  <si>
    <t>Dismantling/Demolishing of RCC framed building including foundations:  by mechanical/manual means including stacking of usefulmaterial like doors,windows, steel bars etc. in identified POWERGRID store (within 1 km lead) and including disposal oftransporting, unloading to approved municipal dumping ground for lead upto 10 km for all lifts, complete as per directions ofmoorum/building rubbish/ malba/ similar unserviceable, dismantled or waste material by mechanical transport including loading,Engineer-in-charge.(Plinth area  shall be measured for payment purpose)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</si>
  <si>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</si>
  <si>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</si>
  <si>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</si>
  <si>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Erection of 20mm dia foundation bolts including nuts, checknuts, washers and packplates</t>
  </si>
  <si>
    <t>Erection of 24mm dia foundation bolts including nuts, checknuts, washers and packplates</t>
  </si>
  <si>
    <t>Erection of 40mm dia foundation bolts including nuts, checknuts, washers and packplates.</t>
  </si>
  <si>
    <t>Erection of 56mm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</si>
  <si>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</si>
  <si>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</si>
  <si>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</si>
  <si>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M2 </t>
  </si>
  <si>
    <t xml:space="preserve">Total  GST on Installation Charges  (identified in Schedule 4') and Training Charges (if any) </t>
  </si>
  <si>
    <t>Total Amount (INR)</t>
  </si>
  <si>
    <t xml:space="preserve">GRAND TOTAL [1+2] </t>
  </si>
  <si>
    <t>Total Price in Local Currency (INR)</t>
  </si>
  <si>
    <t>GRAND TOTAL [1+2+3+4+5]</t>
  </si>
  <si>
    <t>GRAND TOTAL [1+2+3+4+5+6]</t>
  </si>
  <si>
    <t xml:space="preserve">In line with ITB Clause 16.2 , we intend to supply following items which are to be manufactured in Nagaland. Details / write-up in this regard to engage the Locals sub-contractor/sub-vendor  are mentioned herein below:  </t>
  </si>
  <si>
    <t>(Declaration/Confirmation in regard to sourcing of material/equipment and services from within the state of Nagaland)</t>
  </si>
  <si>
    <r>
      <t xml:space="preserve">Plant and Equipment to be supplied from abroad, including Type Test Charges for Type Tests to be conducted abroad - </t>
    </r>
    <r>
      <rPr>
        <b/>
        <sz val="11"/>
        <rFont val="Arial"/>
        <family val="2"/>
      </rPr>
      <t>Not Applicable</t>
    </r>
  </si>
  <si>
    <t>Declaration/Confirmation in regard to sourcing of material/equipment and services from within the state of Nagaland</t>
  </si>
  <si>
    <t>SPEC. NO.: CC/NT/GIS/WB/A02/22/00011</t>
  </si>
  <si>
    <t>TOTAL SCHEDULE NO. 7(a)</t>
  </si>
  <si>
    <t xml:space="preserve">Total for Type Test Charges for Type Tests to be conducted IN INDIA [as per Schedule - 7b] </t>
  </si>
  <si>
    <t>SCHEDULE-6b (After Discount)</t>
  </si>
  <si>
    <t>SCHEDULE-6</t>
  </si>
  <si>
    <t>Whether SAC in column ‘9’ is confirmed. If not  indicate applicable the SAC #</t>
  </si>
  <si>
    <t>Whether  rate of GST in column ‘11’ is confirmed. If not  indicate applicable rate of GST #</t>
  </si>
  <si>
    <t>(16)=(14)x(15)</t>
  </si>
  <si>
    <t>GIS Substation Package- NAG-SS-02A for additional work (including supply of 132kV Transformer) for upgradation of 66/33kV Tuensang Substation to 132kV level under Transmission System for Nagaland State associated with North Eastern Region Power System Improvement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</si>
</sst>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0.0"/>
    <numFmt numFmtId="167" formatCode="&quot; &quot;@"/>
    <numFmt numFmtId="168" formatCode="#,##0&quot;  &quot;"/>
    <numFmt numFmtId="169" formatCode="_-&quot;£&quot;* #,##0.00_-;\-&quot;£&quot;* #,##0.00_-;_-&quot;£&quot;* &quot;-&quot;??_-;_-@_-"/>
    <numFmt numFmtId="170" formatCode="0.0_)"/>
    <numFmt numFmtId="171" formatCode="#,##0.000_);\(#,##0.000\)"/>
    <numFmt numFmtId="172" formatCode=";;"/>
    <numFmt numFmtId="173" formatCode="&quot;\&quot;#,##0.00;[Red]\-&quot;\&quot;#,##0.00"/>
    <numFmt numFmtId="174" formatCode="0.000"/>
    <numFmt numFmtId="175" formatCode="[$-409]dd\-mmm\-yy;@"/>
    <numFmt numFmtId="176" formatCode="[$-14009]dd\ mmmm\ yyyy;@"/>
    <numFmt numFmtId="177" formatCode="[$-409]d\-mmm\-yyyy;@"/>
    <numFmt numFmtId="178" formatCode="#,##0.00&quot;  &quot;"/>
    <numFmt numFmtId="179" formatCode="_(* #,##0.0000_);_(* \(#,##0.0000\);_(* &quot;-&quot;??_);_(@_)"/>
    <numFmt numFmtId="180" formatCode="_(* #,##0.0000000000_);_(* \(#,##0.0000000000\);_(* &quot;-&quot;??_);_(@_)"/>
    <numFmt numFmtId="181" formatCode="#,##0.0000000000"/>
    <numFmt numFmtId="182" formatCode="_(* #,##0.000_);_(* \(#,##0.000\);_(* &quot;-&quot;??_);_(@_)"/>
  </numFmts>
  <fonts count="80">
    <font>
      <sz val="10"/>
      <name val="Arial"/>
    </font>
    <font>
      <sz val="10"/>
      <name val="Arial"/>
      <family val="2"/>
    </font>
    <font>
      <sz val="10"/>
      <name val="Arial"/>
      <family val="2"/>
    </font>
    <font>
      <u/>
      <sz val="10"/>
      <color indexed="12"/>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1"/>
      <name val="Book Antiqua"/>
      <family val="1"/>
    </font>
    <font>
      <b/>
      <sz val="12"/>
      <name val="Book Antiqua"/>
      <family val="1"/>
    </font>
    <font>
      <b/>
      <sz val="12"/>
      <name val="Arial"/>
      <family val="2"/>
    </font>
    <font>
      <sz val="12"/>
      <name val="Book Antiqua"/>
      <family val="1"/>
    </font>
    <font>
      <sz val="8"/>
      <name val="Arial"/>
      <family val="2"/>
    </font>
    <font>
      <i/>
      <sz val="11"/>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sz val="10"/>
      <name val="Book Antiqua"/>
      <family val="1"/>
    </font>
    <font>
      <b/>
      <sz val="10"/>
      <name val="Arial CE"/>
      <family val="2"/>
      <charset val="238"/>
    </font>
    <font>
      <u/>
      <sz val="9"/>
      <color indexed="36"/>
      <name val="Arial"/>
      <family val="2"/>
    </font>
    <font>
      <sz val="10"/>
      <name val="MS Sans Serif"/>
      <family val="2"/>
    </font>
    <font>
      <sz val="11"/>
      <name val="Book Antiqua"/>
      <family val="1"/>
    </font>
    <font>
      <b/>
      <sz val="16"/>
      <color indexed="12"/>
      <name val="Arial"/>
      <family val="2"/>
    </font>
    <font>
      <b/>
      <i/>
      <sz val="10"/>
      <name val="Arial"/>
      <family val="2"/>
    </font>
    <font>
      <sz val="11"/>
      <color indexed="8"/>
      <name val="Calibri"/>
      <family val="2"/>
    </font>
    <font>
      <sz val="11"/>
      <color indexed="10"/>
      <name val="Arial"/>
      <family val="2"/>
    </font>
    <font>
      <b/>
      <sz val="13"/>
      <name val="Arial"/>
      <family val="2"/>
    </font>
    <font>
      <b/>
      <sz val="11"/>
      <color indexed="9"/>
      <name val="Arial"/>
      <family val="2"/>
    </font>
    <font>
      <sz val="11"/>
      <color indexed="9"/>
      <name val="Arial"/>
      <family val="2"/>
    </font>
    <font>
      <b/>
      <sz val="12"/>
      <color indexed="9"/>
      <name val="Arial"/>
      <family val="2"/>
    </font>
    <font>
      <sz val="8"/>
      <name val="Arial"/>
      <family val="2"/>
    </font>
    <font>
      <b/>
      <u/>
      <sz val="10"/>
      <name val="Arial"/>
      <family val="2"/>
    </font>
    <font>
      <b/>
      <u/>
      <sz val="14"/>
      <name val="Arial"/>
      <family val="2"/>
    </font>
    <font>
      <b/>
      <sz val="12"/>
      <color indexed="12"/>
      <name val="Arial"/>
      <family val="2"/>
    </font>
    <font>
      <sz val="11"/>
      <color indexed="12"/>
      <name val="Arial"/>
      <family val="2"/>
    </font>
    <font>
      <b/>
      <sz val="8"/>
      <name val="Book Antiqua"/>
      <family val="1"/>
    </font>
    <font>
      <sz val="8"/>
      <name val="Book Antiqua"/>
      <family val="1"/>
    </font>
    <font>
      <b/>
      <sz val="14"/>
      <color indexed="9"/>
      <name val="Book Antiqua"/>
      <family val="1"/>
    </font>
    <font>
      <b/>
      <vertAlign val="superscript"/>
      <sz val="12"/>
      <name val="Arial"/>
      <family val="2"/>
    </font>
    <font>
      <b/>
      <sz val="11.5"/>
      <name val="Arial"/>
      <family val="2"/>
    </font>
    <font>
      <b/>
      <sz val="14"/>
      <name val="Arial"/>
      <family val="2"/>
    </font>
    <font>
      <b/>
      <sz val="18"/>
      <name val="Arial"/>
      <family val="2"/>
    </font>
    <font>
      <sz val="18"/>
      <name val="Arial"/>
      <family val="2"/>
    </font>
    <font>
      <sz val="20"/>
      <name val="Arial"/>
      <family val="2"/>
    </font>
    <font>
      <i/>
      <sz val="9"/>
      <name val="Arial"/>
      <family val="2"/>
    </font>
    <font>
      <sz val="10"/>
      <name val="Book Antiqua"/>
      <family val="1"/>
    </font>
    <font>
      <b/>
      <sz val="11"/>
      <color indexed="12"/>
      <name val="Arial"/>
      <family val="2"/>
    </font>
    <font>
      <sz val="10.5"/>
      <name val="Book Antiqua"/>
      <family val="1"/>
    </font>
    <font>
      <b/>
      <i/>
      <sz val="11"/>
      <name val="Book Antiqua"/>
      <family val="1"/>
    </font>
    <font>
      <i/>
      <sz val="11"/>
      <name val="Book Antiqua"/>
      <family val="1"/>
    </font>
    <font>
      <b/>
      <sz val="10.5"/>
      <name val="Book Antiqua"/>
      <family val="1"/>
    </font>
    <font>
      <b/>
      <sz val="10.5"/>
      <color indexed="9"/>
      <name val="Book Antiqua"/>
      <family val="1"/>
    </font>
    <font>
      <b/>
      <i/>
      <sz val="10.5"/>
      <name val="Book Antiqua"/>
      <family val="1"/>
    </font>
    <font>
      <i/>
      <sz val="10.5"/>
      <name val="Book Antiqua"/>
      <family val="1"/>
    </font>
    <font>
      <b/>
      <sz val="12"/>
      <color indexed="10"/>
      <name val="Book Antiqua"/>
      <family val="1"/>
    </font>
    <font>
      <i/>
      <sz val="10"/>
      <name val="Arial"/>
      <family val="2"/>
    </font>
    <font>
      <b/>
      <i/>
      <sz val="12"/>
      <name val="Arial"/>
      <family val="2"/>
    </font>
    <font>
      <sz val="9"/>
      <color indexed="81"/>
      <name val="Tahoma"/>
      <family val="2"/>
    </font>
    <font>
      <b/>
      <sz val="9"/>
      <color indexed="81"/>
      <name val="Tahoma"/>
      <family val="2"/>
    </font>
    <font>
      <sz val="11.5"/>
      <name val="Arial"/>
      <family val="2"/>
    </font>
    <font>
      <sz val="10"/>
      <name val="Arial"/>
      <family val="2"/>
    </font>
    <font>
      <sz val="12"/>
      <name val="Helv"/>
    </font>
    <font>
      <b/>
      <sz val="11"/>
      <color theme="1"/>
      <name val="Arial"/>
      <family val="2"/>
    </font>
    <font>
      <strike/>
      <sz val="11"/>
      <name val="Arial"/>
      <family val="2"/>
    </font>
    <font>
      <b/>
      <sz val="11"/>
      <color indexed="12"/>
      <name val="Book Antiqua"/>
      <family val="1"/>
    </font>
    <font>
      <b/>
      <sz val="12"/>
      <color rgb="FF0000FF"/>
      <name val="Book Antiqua"/>
      <family val="1"/>
    </font>
    <font>
      <b/>
      <sz val="20"/>
      <name val="Arial"/>
      <family val="2"/>
    </font>
    <font>
      <b/>
      <sz val="10.5"/>
      <color theme="0"/>
      <name val="Book Antiqua"/>
      <family val="1"/>
    </font>
    <font>
      <b/>
      <sz val="11"/>
      <color theme="1"/>
      <name val="Book Antiqua"/>
      <family val="1"/>
    </font>
    <font>
      <strike/>
      <sz val="11"/>
      <color rgb="FFFF0000"/>
      <name val="Arial"/>
      <family val="2"/>
    </font>
    <font>
      <b/>
      <sz val="11"/>
      <name val="Calibri"/>
      <family val="2"/>
    </font>
    <font>
      <sz val="11"/>
      <name val="Calibri"/>
      <family val="2"/>
    </font>
    <font>
      <b/>
      <sz val="12"/>
      <name val="Calibri"/>
      <family val="2"/>
    </font>
    <font>
      <sz val="12"/>
      <color indexed="9"/>
      <name val="Book Antiqua"/>
      <family val="1"/>
    </font>
    <font>
      <i/>
      <sz val="12"/>
      <name val="Bookman Old Style"/>
      <family val="1"/>
    </font>
    <font>
      <sz val="12"/>
      <name val="Bookman Old Style"/>
      <family val="1"/>
    </font>
  </fonts>
  <fills count="2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29"/>
        <bgColor indexed="64"/>
      </patternFill>
    </fill>
    <fill>
      <patternFill patternType="solid">
        <fgColor indexed="8"/>
        <bgColor indexed="64"/>
      </patternFill>
    </fill>
    <fill>
      <patternFill patternType="solid">
        <fgColor indexed="45"/>
        <bgColor indexed="64"/>
      </patternFill>
    </fill>
    <fill>
      <patternFill patternType="solid">
        <fgColor indexed="1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rgb="FFFFFF00"/>
        <bgColor indexed="64"/>
      </patternFill>
    </fill>
    <fill>
      <patternFill patternType="solid">
        <fgColor rgb="FFC2D69B"/>
        <bgColor indexed="64"/>
      </patternFill>
    </fill>
    <fill>
      <patternFill patternType="solid">
        <fgColor rgb="FFD9D9D9"/>
        <bgColor indexed="64"/>
      </patternFill>
    </fill>
    <fill>
      <patternFill patternType="solid">
        <fgColor theme="0" tint="-0.14999847407452621"/>
        <bgColor indexed="64"/>
      </patternFill>
    </fill>
  </fills>
  <borders count="9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thin">
        <color indexed="64"/>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8"/>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thin">
        <color indexed="8"/>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9" fontId="16" fillId="0" borderId="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17" fillId="0" borderId="0"/>
    <xf numFmtId="164" fontId="1" fillId="0" borderId="0" applyFont="0" applyFill="0" applyBorder="0" applyAlignment="0" applyProtection="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18"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3"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37" fontId="20" fillId="0" borderId="0"/>
    <xf numFmtId="174" fontId="5" fillId="0" borderId="0"/>
    <xf numFmtId="174" fontId="2" fillId="0" borderId="0"/>
    <xf numFmtId="0" fontId="5" fillId="0" borderId="0"/>
    <xf numFmtId="0" fontId="2" fillId="0" borderId="0"/>
    <xf numFmtId="0" fontId="2" fillId="0" borderId="0"/>
    <xf numFmtId="0" fontId="25" fillId="0" borderId="0"/>
    <xf numFmtId="0" fontId="25" fillId="0" borderId="0"/>
    <xf numFmtId="0" fontId="2" fillId="0" borderId="0"/>
    <xf numFmtId="0" fontId="28" fillId="0" borderId="0"/>
    <xf numFmtId="0" fontId="2" fillId="0" borderId="0"/>
    <xf numFmtId="0" fontId="2" fillId="0" borderId="0"/>
    <xf numFmtId="0" fontId="25" fillId="0" borderId="0"/>
    <xf numFmtId="0" fontId="49" fillId="0" borderId="0"/>
    <xf numFmtId="0" fontId="21" fillId="0" borderId="0"/>
    <xf numFmtId="0" fontId="21" fillId="0" borderId="0"/>
    <xf numFmtId="0" fontId="25" fillId="0" borderId="0"/>
    <xf numFmtId="0" fontId="21" fillId="0" borderId="0"/>
    <xf numFmtId="0" fontId="1" fillId="0" borderId="0"/>
    <xf numFmtId="0" fontId="2" fillId="0" borderId="0" applyNumberFormat="0" applyFont="0" applyFill="0" applyBorder="0" applyAlignment="0" applyProtection="0">
      <alignment vertical="top"/>
    </xf>
    <xf numFmtId="0" fontId="5" fillId="0" borderId="0"/>
    <xf numFmtId="0" fontId="2" fillId="0" borderId="0"/>
    <xf numFmtId="0" fontId="25" fillId="0" borderId="0"/>
    <xf numFmtId="0" fontId="25" fillId="0" borderId="0"/>
    <xf numFmtId="0" fontId="2" fillId="0" borderId="0"/>
    <xf numFmtId="0" fontId="1" fillId="0" borderId="0"/>
    <xf numFmtId="9" fontId="1" fillId="0" borderId="0" applyFont="0" applyFill="0" applyBorder="0" applyAlignment="0" applyProtection="0"/>
    <xf numFmtId="9" fontId="2" fillId="0" borderId="0" applyFont="0" applyFill="0" applyBorder="0" applyAlignment="0" applyProtection="0"/>
    <xf numFmtId="0" fontId="22" fillId="0" borderId="0" applyFont="0"/>
    <xf numFmtId="0" fontId="23" fillId="0" borderId="0" applyNumberFormat="0" applyFill="0" applyBorder="0" applyAlignment="0" applyProtection="0">
      <alignment vertical="top"/>
      <protection locked="0"/>
    </xf>
    <xf numFmtId="0" fontId="24" fillId="0" borderId="0"/>
    <xf numFmtId="0" fontId="1" fillId="0" borderId="0" applyNumberFormat="0" applyFont="0" applyFill="0" applyBorder="0" applyAlignment="0" applyProtection="0">
      <alignment vertical="top"/>
    </xf>
    <xf numFmtId="2" fontId="65" fillId="0" borderId="0" applyNumberFormat="0"/>
    <xf numFmtId="0" fontId="1" fillId="0" borderId="0"/>
    <xf numFmtId="0" fontId="1" fillId="0" borderId="0"/>
  </cellStyleXfs>
  <cellXfs count="1506">
    <xf numFmtId="0" fontId="0" fillId="0" borderId="0" xfId="0"/>
    <xf numFmtId="0" fontId="12" fillId="0" borderId="4" xfId="52" applyFont="1" applyBorder="1" applyAlignment="1" applyProtection="1">
      <alignment vertical="center"/>
      <protection hidden="1"/>
    </xf>
    <xf numFmtId="0" fontId="8" fillId="0" borderId="0" xfId="52" applyFont="1" applyAlignment="1" applyProtection="1">
      <alignment vertical="center"/>
      <protection hidden="1"/>
    </xf>
    <xf numFmtId="0" fontId="8" fillId="0" borderId="0" xfId="52" applyFont="1" applyProtection="1">
      <protection hidden="1"/>
    </xf>
    <xf numFmtId="0" fontId="26" fillId="0" borderId="0" xfId="52" applyFont="1" applyAlignment="1" applyProtection="1">
      <alignment vertical="center"/>
      <protection hidden="1"/>
    </xf>
    <xf numFmtId="0" fontId="7" fillId="0" borderId="0" xfId="54" applyFont="1" applyAlignment="1" applyProtection="1">
      <alignment vertical="center"/>
      <protection hidden="1"/>
    </xf>
    <xf numFmtId="0" fontId="7" fillId="0" borderId="0" xfId="54" applyFont="1" applyAlignment="1" applyProtection="1">
      <alignment horizontal="left" vertical="center" indent="1"/>
      <protection hidden="1"/>
    </xf>
    <xf numFmtId="0" fontId="6" fillId="0" borderId="0" xfId="0" applyFont="1" applyAlignment="1" applyProtection="1">
      <alignment vertical="center"/>
      <protection hidden="1"/>
    </xf>
    <xf numFmtId="0" fontId="7" fillId="0" borderId="0" xfId="51" applyNumberFormat="1" applyFont="1" applyFill="1" applyBorder="1" applyAlignment="1" applyProtection="1">
      <alignment vertical="top"/>
      <protection hidden="1"/>
    </xf>
    <xf numFmtId="0" fontId="7" fillId="0" borderId="5" xfId="51" applyNumberFormat="1" applyFont="1" applyFill="1" applyBorder="1" applyAlignment="1" applyProtection="1">
      <alignment vertical="top"/>
      <protection hidden="1"/>
    </xf>
    <xf numFmtId="176" fontId="6" fillId="0" borderId="0" xfId="36" applyNumberFormat="1" applyFont="1" applyAlignment="1" applyProtection="1">
      <alignment horizontal="left" vertical="center" wrapText="1"/>
      <protection hidden="1"/>
    </xf>
    <xf numFmtId="10" fontId="31" fillId="2" borderId="6" xfId="37" applyNumberFormat="1" applyFont="1" applyFill="1" applyBorder="1" applyAlignment="1" applyProtection="1">
      <alignment horizontal="left" vertical="top" wrapText="1"/>
      <protection hidden="1"/>
    </xf>
    <xf numFmtId="10" fontId="31" fillId="2" borderId="7" xfId="37" applyNumberFormat="1" applyFont="1" applyFill="1" applyBorder="1" applyAlignment="1" applyProtection="1">
      <alignment horizontal="left" vertical="top" wrapText="1"/>
      <protection hidden="1"/>
    </xf>
    <xf numFmtId="0" fontId="7" fillId="0" borderId="0" xfId="0" applyFont="1" applyProtection="1">
      <protection hidden="1"/>
    </xf>
    <xf numFmtId="0" fontId="6" fillId="0" borderId="0" xfId="0" applyFont="1" applyAlignment="1" applyProtection="1">
      <alignment horizontal="center"/>
      <protection hidden="1"/>
    </xf>
    <xf numFmtId="0" fontId="6" fillId="0" borderId="8" xfId="0" applyFont="1" applyBorder="1" applyAlignment="1" applyProtection="1">
      <alignment horizontal="left" vertical="center"/>
      <protection hidden="1"/>
    </xf>
    <xf numFmtId="0" fontId="6" fillId="0" borderId="8" xfId="0" applyFont="1" applyBorder="1" applyAlignment="1" applyProtection="1">
      <alignment horizontal="justify" vertical="center"/>
      <protection hidden="1"/>
    </xf>
    <xf numFmtId="0" fontId="6" fillId="0" borderId="8" xfId="0" applyFont="1" applyBorder="1" applyAlignment="1" applyProtection="1">
      <alignment horizontal="center" vertical="center"/>
      <protection hidden="1"/>
    </xf>
    <xf numFmtId="0" fontId="7" fillId="0" borderId="8" xfId="0" applyFont="1" applyBorder="1" applyProtection="1">
      <protection hidden="1"/>
    </xf>
    <xf numFmtId="0" fontId="6" fillId="0" borderId="8" xfId="0" applyFont="1" applyBorder="1" applyAlignment="1" applyProtection="1">
      <alignment horizontal="right" vertical="center"/>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justify"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vertical="center" indent="1"/>
      <protection hidden="1"/>
    </xf>
    <xf numFmtId="0" fontId="7" fillId="0" borderId="0" xfId="51" applyFont="1" applyAlignment="1" applyProtection="1">
      <alignment vertical="top"/>
      <protection hidden="1"/>
    </xf>
    <xf numFmtId="0" fontId="7" fillId="0" borderId="0" xfId="51" applyFont="1" applyAlignment="1" applyProtection="1">
      <alignment vertical="center"/>
      <protection hidden="1"/>
    </xf>
    <xf numFmtId="0" fontId="7" fillId="0" borderId="0" xfId="51" applyFont="1" applyAlignment="1" applyProtection="1">
      <alignment vertical="center" wrapText="1"/>
      <protection hidden="1"/>
    </xf>
    <xf numFmtId="0" fontId="7" fillId="0" borderId="0" xfId="51" applyFont="1" applyAlignment="1" applyProtection="1">
      <alignment horizontal="justify" vertical="center"/>
      <protection hidden="1"/>
    </xf>
    <xf numFmtId="0" fontId="6" fillId="0" borderId="0" xfId="51" applyFont="1" applyAlignment="1" applyProtection="1">
      <alignment horizontal="center" vertical="center"/>
      <protection hidden="1"/>
    </xf>
    <xf numFmtId="0" fontId="7" fillId="0" borderId="4" xfId="51" applyFont="1" applyBorder="1" applyAlignment="1" applyProtection="1">
      <alignment horizontal="center" vertical="top"/>
      <protection hidden="1"/>
    </xf>
    <xf numFmtId="10" fontId="7" fillId="0" borderId="4" xfId="0" applyNumberFormat="1" applyFont="1" applyBorder="1" applyAlignment="1" applyProtection="1">
      <alignment vertical="center"/>
      <protection hidden="1"/>
    </xf>
    <xf numFmtId="0" fontId="7" fillId="0" borderId="9" xfId="51" applyFont="1" applyBorder="1" applyAlignment="1" applyProtection="1">
      <alignment horizontal="center" vertical="top"/>
      <protection hidden="1"/>
    </xf>
    <xf numFmtId="0" fontId="7" fillId="0" borderId="4" xfId="0" applyFont="1" applyBorder="1" applyProtection="1">
      <protection hidden="1"/>
    </xf>
    <xf numFmtId="0" fontId="6" fillId="0" borderId="7" xfId="51" applyFont="1" applyBorder="1" applyAlignment="1" applyProtection="1">
      <alignment horizontal="center" vertical="center" wrapText="1"/>
      <protection hidden="1"/>
    </xf>
    <xf numFmtId="0" fontId="7" fillId="0" borderId="10" xfId="51" applyNumberFormat="1" applyFont="1" applyFill="1" applyBorder="1" applyAlignment="1" applyProtection="1">
      <alignment horizontal="left" vertical="center" indent="3"/>
      <protection hidden="1"/>
    </xf>
    <xf numFmtId="0" fontId="7" fillId="0" borderId="5" xfId="51" applyFont="1" applyBorder="1" applyAlignment="1" applyProtection="1">
      <alignment horizontal="center" vertical="center"/>
      <protection hidden="1"/>
    </xf>
    <xf numFmtId="0" fontId="7" fillId="0" borderId="11" xfId="51" applyFont="1" applyBorder="1" applyAlignment="1" applyProtection="1">
      <alignment horizontal="right" vertical="center"/>
      <protection hidden="1"/>
    </xf>
    <xf numFmtId="0" fontId="6" fillId="0" borderId="0" xfId="51" applyFont="1" applyAlignment="1" applyProtection="1">
      <alignment horizontal="center" vertical="center" wrapText="1"/>
      <protection hidden="1"/>
    </xf>
    <xf numFmtId="0" fontId="7" fillId="0" borderId="5" xfId="51" applyFont="1" applyBorder="1" applyAlignment="1" applyProtection="1">
      <alignment horizontal="right" vertical="center"/>
      <protection hidden="1"/>
    </xf>
    <xf numFmtId="0" fontId="6" fillId="0" borderId="0" xfId="51" applyFont="1" applyBorder="1" applyAlignment="1" applyProtection="1">
      <alignment horizontal="center" vertical="center" wrapText="1"/>
      <protection hidden="1"/>
    </xf>
    <xf numFmtId="0" fontId="7" fillId="0" borderId="0" xfId="51" applyNumberFormat="1" applyFont="1" applyFill="1" applyBorder="1" applyAlignment="1" applyProtection="1">
      <alignment horizontal="left" vertical="center" indent="6"/>
      <protection hidden="1"/>
    </xf>
    <xf numFmtId="0" fontId="7" fillId="0" borderId="0" xfId="51" applyFont="1" applyBorder="1" applyAlignment="1" applyProtection="1">
      <alignment horizontal="justify" vertical="center"/>
      <protection hidden="1"/>
    </xf>
    <xf numFmtId="0" fontId="7" fillId="0" borderId="0" xfId="51" applyNumberFormat="1" applyFont="1" applyFill="1" applyBorder="1" applyAlignment="1" applyProtection="1">
      <alignment vertical="center" wrapText="1"/>
      <protection hidden="1"/>
    </xf>
    <xf numFmtId="175" fontId="6" fillId="0" borderId="0" xfId="46" applyNumberFormat="1" applyFont="1" applyAlignment="1" applyProtection="1">
      <alignment vertical="center"/>
      <protection hidden="1"/>
    </xf>
    <xf numFmtId="0" fontId="6" fillId="0" borderId="0" xfId="46" applyFont="1" applyAlignment="1" applyProtection="1">
      <alignment horizontal="right" vertical="center"/>
      <protection hidden="1"/>
    </xf>
    <xf numFmtId="175" fontId="6" fillId="0" borderId="0" xfId="46" applyNumberFormat="1" applyFont="1" applyAlignment="1" applyProtection="1">
      <alignment horizontal="left" vertical="center"/>
      <protection hidden="1"/>
    </xf>
    <xf numFmtId="0" fontId="7" fillId="0" borderId="0" xfId="46" applyFont="1" applyAlignment="1" applyProtection="1">
      <alignment horizontal="left" vertical="center" indent="1"/>
      <protection hidden="1"/>
    </xf>
    <xf numFmtId="0" fontId="7" fillId="0" borderId="0" xfId="0" applyFont="1" applyAlignment="1" applyProtection="1">
      <alignment horizontal="justify" vertical="top" wrapText="1"/>
      <protection hidden="1"/>
    </xf>
    <xf numFmtId="0" fontId="7" fillId="0" borderId="0" xfId="51" applyFont="1" applyBorder="1" applyAlignment="1" applyProtection="1">
      <alignment vertical="center"/>
      <protection hidden="1"/>
    </xf>
    <xf numFmtId="0" fontId="7" fillId="0" borderId="0" xfId="51" applyFont="1" applyBorder="1" applyAlignment="1" applyProtection="1">
      <alignment horizontal="left" vertical="center"/>
      <protection hidden="1"/>
    </xf>
    <xf numFmtId="0" fontId="6" fillId="0" borderId="0" xfId="51" applyFont="1" applyAlignment="1" applyProtection="1">
      <alignment vertical="top"/>
      <protection hidden="1"/>
    </xf>
    <xf numFmtId="4" fontId="7" fillId="0" borderId="4" xfId="0" applyNumberFormat="1" applyFont="1" applyBorder="1" applyAlignment="1" applyProtection="1">
      <alignment horizontal="center" vertical="center" wrapText="1"/>
      <protection hidden="1"/>
    </xf>
    <xf numFmtId="0" fontId="6" fillId="0" borderId="12" xfId="51" applyFont="1" applyBorder="1" applyAlignment="1" applyProtection="1">
      <alignment horizontal="center" vertical="center" wrapText="1"/>
      <protection hidden="1"/>
    </xf>
    <xf numFmtId="0" fontId="7" fillId="0" borderId="13" xfId="51" applyNumberFormat="1" applyFont="1" applyFill="1" applyBorder="1" applyAlignment="1" applyProtection="1">
      <alignment horizontal="left" vertical="center" indent="3"/>
      <protection hidden="1"/>
    </xf>
    <xf numFmtId="0" fontId="7" fillId="0" borderId="0" xfId="51" applyNumberFormat="1" applyFont="1" applyFill="1" applyBorder="1" applyAlignment="1" applyProtection="1">
      <alignment horizontal="left" vertical="center" indent="3"/>
      <protection hidden="1"/>
    </xf>
    <xf numFmtId="0" fontId="6" fillId="0" borderId="14" xfId="51" applyFont="1" applyBorder="1" applyAlignment="1" applyProtection="1">
      <alignment horizontal="center" vertical="center" wrapText="1"/>
      <protection hidden="1"/>
    </xf>
    <xf numFmtId="0" fontId="7" fillId="0" borderId="15" xfId="51" applyFont="1" applyBorder="1" applyAlignment="1" applyProtection="1">
      <alignment horizontal="center" vertical="center"/>
      <protection hidden="1"/>
    </xf>
    <xf numFmtId="0" fontId="7" fillId="0" borderId="0" xfId="51" applyFont="1" applyBorder="1" applyAlignment="1" applyProtection="1">
      <alignment horizontal="center" vertical="center"/>
      <protection hidden="1"/>
    </xf>
    <xf numFmtId="0" fontId="7" fillId="0" borderId="16" xfId="51" applyFont="1" applyBorder="1" applyAlignment="1" applyProtection="1">
      <alignment horizontal="center" vertical="top"/>
      <protection hidden="1"/>
    </xf>
    <xf numFmtId="0" fontId="7" fillId="0" borderId="12" xfId="51" applyNumberFormat="1" applyFont="1" applyFill="1" applyBorder="1" applyAlignment="1" applyProtection="1">
      <alignment horizontal="left" vertical="center" indent="3"/>
      <protection hidden="1"/>
    </xf>
    <xf numFmtId="0" fontId="7" fillId="0" borderId="14" xfId="51" applyNumberFormat="1" applyFont="1" applyFill="1" applyBorder="1" applyAlignment="1" applyProtection="1">
      <alignment horizontal="left" vertical="center" indent="3"/>
      <protection hidden="1"/>
    </xf>
    <xf numFmtId="0" fontId="7" fillId="0" borderId="8" xfId="51" applyNumberFormat="1" applyFont="1" applyFill="1" applyBorder="1" applyAlignment="1" applyProtection="1">
      <alignment vertical="top"/>
      <protection hidden="1"/>
    </xf>
    <xf numFmtId="0" fontId="7" fillId="0" borderId="8" xfId="51" applyFont="1" applyBorder="1" applyAlignment="1" applyProtection="1">
      <alignment horizontal="center" vertical="center"/>
      <protection hidden="1"/>
    </xf>
    <xf numFmtId="0" fontId="7" fillId="0" borderId="17" xfId="51" applyNumberFormat="1" applyFont="1" applyFill="1" applyBorder="1" applyAlignment="1" applyProtection="1">
      <alignment horizontal="right" vertical="top"/>
      <protection hidden="1"/>
    </xf>
    <xf numFmtId="0" fontId="7" fillId="0" borderId="9" xfId="0" applyFont="1" applyBorder="1" applyProtection="1">
      <protection hidden="1"/>
    </xf>
    <xf numFmtId="4" fontId="7" fillId="3" borderId="4" xfId="51" applyNumberFormat="1" applyFont="1" applyFill="1" applyBorder="1" applyAlignment="1" applyProtection="1">
      <alignment horizontal="right" vertical="center" wrapText="1"/>
      <protection hidden="1"/>
    </xf>
    <xf numFmtId="10" fontId="7" fillId="0" borderId="4" xfId="51" applyNumberFormat="1" applyFont="1" applyFill="1" applyBorder="1" applyAlignment="1" applyProtection="1">
      <alignment horizontal="right" vertical="center" wrapText="1"/>
      <protection hidden="1"/>
    </xf>
    <xf numFmtId="10" fontId="7" fillId="3" borderId="4" xfId="51" applyNumberFormat="1" applyFont="1" applyFill="1" applyBorder="1" applyAlignment="1" applyProtection="1">
      <alignment horizontal="right" vertical="center" wrapText="1"/>
      <protection hidden="1"/>
    </xf>
    <xf numFmtId="4" fontId="7" fillId="0" borderId="4" xfId="0" applyNumberFormat="1" applyFont="1" applyBorder="1" applyProtection="1">
      <protection hidden="1"/>
    </xf>
    <xf numFmtId="164" fontId="7" fillId="0" borderId="4" xfId="0" applyNumberFormat="1" applyFont="1" applyBorder="1" applyProtection="1">
      <protection hidden="1"/>
    </xf>
    <xf numFmtId="4" fontId="7" fillId="0" borderId="18" xfId="0" applyNumberFormat="1" applyFont="1" applyBorder="1" applyProtection="1">
      <protection hidden="1"/>
    </xf>
    <xf numFmtId="164" fontId="7" fillId="0" borderId="18" xfId="0" applyNumberFormat="1" applyFont="1" applyBorder="1" applyProtection="1">
      <protection hidden="1"/>
    </xf>
    <xf numFmtId="4" fontId="7" fillId="0" borderId="19" xfId="0" applyNumberFormat="1" applyFont="1" applyBorder="1" applyProtection="1">
      <protection hidden="1"/>
    </xf>
    <xf numFmtId="4" fontId="7" fillId="0" borderId="9" xfId="0" applyNumberFormat="1" applyFont="1" applyBorder="1" applyProtection="1">
      <protection hidden="1"/>
    </xf>
    <xf numFmtId="164" fontId="7" fillId="0" borderId="9" xfId="0" applyNumberFormat="1" applyFont="1" applyBorder="1" applyProtection="1">
      <protection hidden="1"/>
    </xf>
    <xf numFmtId="4" fontId="7" fillId="0" borderId="6" xfId="0" applyNumberFormat="1" applyFont="1" applyBorder="1" applyProtection="1">
      <protection hidden="1"/>
    </xf>
    <xf numFmtId="164" fontId="7" fillId="0" borderId="6" xfId="0" applyNumberFormat="1" applyFont="1" applyBorder="1" applyProtection="1">
      <protection hidden="1"/>
    </xf>
    <xf numFmtId="164" fontId="7" fillId="0" borderId="7" xfId="0" applyNumberFormat="1" applyFont="1" applyBorder="1" applyProtection="1">
      <protection hidden="1"/>
    </xf>
    <xf numFmtId="4" fontId="7" fillId="0" borderId="20" xfId="0" applyNumberFormat="1" applyFont="1" applyBorder="1" applyProtection="1">
      <protection hidden="1"/>
    </xf>
    <xf numFmtId="0" fontId="7" fillId="0" borderId="0" xfId="0" applyFont="1" applyAlignment="1" applyProtection="1">
      <alignment horizontal="center" vertical="center" wrapText="1"/>
      <protection hidden="1"/>
    </xf>
    <xf numFmtId="4" fontId="7" fillId="0" borderId="20" xfId="0" applyNumberFormat="1" applyFont="1" applyBorder="1" applyAlignment="1" applyProtection="1">
      <alignment horizontal="right" vertical="center" wrapText="1"/>
      <protection hidden="1"/>
    </xf>
    <xf numFmtId="4" fontId="7" fillId="0" borderId="4" xfId="0" applyNumberFormat="1" applyFont="1" applyBorder="1" applyAlignment="1" applyProtection="1">
      <alignment horizontal="right" vertical="center" wrapText="1"/>
      <protection hidden="1"/>
    </xf>
    <xf numFmtId="4" fontId="7" fillId="0" borderId="18" xfId="0" applyNumberFormat="1" applyFont="1" applyBorder="1" applyAlignment="1" applyProtection="1">
      <alignment horizontal="right" vertical="center" wrapText="1"/>
      <protection hidden="1"/>
    </xf>
    <xf numFmtId="4" fontId="7" fillId="0" borderId="19" xfId="0" applyNumberFormat="1" applyFont="1" applyBorder="1" applyAlignment="1" applyProtection="1">
      <alignment horizontal="right" vertical="center" wrapText="1"/>
      <protection hidden="1"/>
    </xf>
    <xf numFmtId="4" fontId="7" fillId="0" borderId="9" xfId="0" applyNumberFormat="1" applyFont="1" applyBorder="1" applyAlignment="1" applyProtection="1">
      <alignment horizontal="right" vertical="center" wrapText="1"/>
      <protection hidden="1"/>
    </xf>
    <xf numFmtId="4" fontId="7" fillId="0" borderId="6" xfId="0" applyNumberFormat="1" applyFont="1" applyBorder="1" applyAlignment="1" applyProtection="1">
      <alignment horizontal="right" vertical="center" wrapText="1"/>
      <protection hidden="1"/>
    </xf>
    <xf numFmtId="4" fontId="7" fillId="0" borderId="7" xfId="0" applyNumberFormat="1" applyFont="1" applyBorder="1" applyAlignment="1" applyProtection="1">
      <alignment horizontal="right" vertical="center" wrapText="1"/>
      <protection hidden="1"/>
    </xf>
    <xf numFmtId="4" fontId="12" fillId="0" borderId="20" xfId="0" applyNumberFormat="1" applyFont="1" applyBorder="1" applyProtection="1">
      <protection hidden="1"/>
    </xf>
    <xf numFmtId="4" fontId="7" fillId="0" borderId="7" xfId="0" applyNumberFormat="1" applyFont="1" applyBorder="1" applyProtection="1">
      <protection hidden="1"/>
    </xf>
    <xf numFmtId="0" fontId="6" fillId="0" borderId="4" xfId="51" applyFont="1" applyBorder="1" applyAlignment="1" applyProtection="1">
      <alignment horizontal="center" vertical="center"/>
      <protection hidden="1"/>
    </xf>
    <xf numFmtId="4" fontId="7" fillId="0" borderId="0" xfId="0" applyNumberFormat="1" applyFont="1" applyProtection="1">
      <protection hidden="1"/>
    </xf>
    <xf numFmtId="0" fontId="7" fillId="0" borderId="0" xfId="47" applyFont="1" applyAlignment="1" applyProtection="1">
      <alignment vertical="center"/>
      <protection hidden="1"/>
    </xf>
    <xf numFmtId="0" fontId="7" fillId="0" borderId="0" xfId="47" applyFont="1" applyProtection="1">
      <protection hidden="1"/>
    </xf>
    <xf numFmtId="0" fontId="7" fillId="0" borderId="0" xfId="47" applyFont="1" applyAlignment="1" applyProtection="1">
      <alignment horizontal="center" vertical="center"/>
      <protection hidden="1"/>
    </xf>
    <xf numFmtId="0" fontId="7" fillId="0" borderId="0" xfId="47" applyFont="1" applyAlignment="1" applyProtection="1">
      <alignment horizontal="center" vertical="top"/>
      <protection hidden="1"/>
    </xf>
    <xf numFmtId="4" fontId="7" fillId="0" borderId="4" xfId="0" applyNumberFormat="1" applyFont="1" applyBorder="1" applyAlignment="1" applyProtection="1">
      <alignment vertical="center" wrapText="1"/>
      <protection hidden="1"/>
    </xf>
    <xf numFmtId="0" fontId="7" fillId="0" borderId="4" xfId="0" applyFont="1" applyBorder="1" applyAlignment="1" applyProtection="1">
      <alignment horizontal="center" vertical="center" wrapText="1"/>
      <protection hidden="1"/>
    </xf>
    <xf numFmtId="0" fontId="1" fillId="0" borderId="0" xfId="50" applyAlignment="1" applyProtection="1">
      <alignment vertical="center"/>
      <protection hidden="1"/>
    </xf>
    <xf numFmtId="0" fontId="2" fillId="0" borderId="0" xfId="50" applyFont="1" applyAlignment="1" applyProtection="1">
      <alignment vertical="center"/>
      <protection hidden="1"/>
    </xf>
    <xf numFmtId="0" fontId="1" fillId="0" borderId="0" xfId="50" applyProtection="1">
      <protection hidden="1"/>
    </xf>
    <xf numFmtId="0" fontId="1" fillId="0" borderId="21" xfId="50" applyBorder="1" applyAlignment="1" applyProtection="1">
      <alignment vertical="center"/>
      <protection hidden="1"/>
    </xf>
    <xf numFmtId="0" fontId="2" fillId="0" borderId="22" xfId="50" applyFont="1" applyBorder="1" applyAlignment="1" applyProtection="1">
      <alignment vertical="center"/>
      <protection hidden="1"/>
    </xf>
    <xf numFmtId="0" fontId="1" fillId="0" borderId="21" xfId="50" applyBorder="1" applyProtection="1">
      <protection hidden="1"/>
    </xf>
    <xf numFmtId="0" fontId="2" fillId="0" borderId="22" xfId="50" applyFont="1" applyBorder="1" applyAlignment="1" applyProtection="1">
      <alignment horizontal="center" vertical="center"/>
      <protection hidden="1"/>
    </xf>
    <xf numFmtId="0" fontId="2" fillId="0" borderId="21" xfId="50" applyFont="1" applyBorder="1" applyAlignment="1" applyProtection="1">
      <alignment horizontal="left" vertical="center"/>
      <protection hidden="1"/>
    </xf>
    <xf numFmtId="0" fontId="1" fillId="0" borderId="0" xfId="50" applyAlignment="1" applyProtection="1">
      <alignment horizontal="left"/>
      <protection hidden="1"/>
    </xf>
    <xf numFmtId="0" fontId="1" fillId="0" borderId="22" xfId="50" applyBorder="1" applyAlignment="1" applyProtection="1">
      <alignment horizontal="center"/>
      <protection hidden="1"/>
    </xf>
    <xf numFmtId="0" fontId="1" fillId="0" borderId="22" xfId="50" applyBorder="1" applyProtection="1">
      <protection hidden="1"/>
    </xf>
    <xf numFmtId="0" fontId="1" fillId="0" borderId="22" xfId="57" applyBorder="1" applyAlignment="1" applyProtection="1">
      <alignment horizontal="center"/>
      <protection hidden="1"/>
    </xf>
    <xf numFmtId="0" fontId="1" fillId="0" borderId="0" xfId="57" applyProtection="1">
      <protection hidden="1"/>
    </xf>
    <xf numFmtId="0" fontId="1" fillId="0" borderId="23" xfId="57" applyBorder="1" applyAlignment="1" applyProtection="1">
      <alignment horizontal="center"/>
      <protection hidden="1"/>
    </xf>
    <xf numFmtId="0" fontId="1" fillId="0" borderId="24" xfId="57" applyBorder="1" applyProtection="1">
      <protection hidden="1"/>
    </xf>
    <xf numFmtId="0" fontId="1" fillId="0" borderId="24" xfId="50" applyBorder="1" applyProtection="1">
      <protection hidden="1"/>
    </xf>
    <xf numFmtId="0" fontId="1" fillId="0" borderId="25" xfId="50" applyBorder="1" applyProtection="1">
      <protection hidden="1"/>
    </xf>
    <xf numFmtId="0" fontId="0" fillId="0" borderId="20" xfId="0" applyBorder="1" applyProtection="1">
      <protection hidden="1"/>
    </xf>
    <xf numFmtId="0" fontId="0" fillId="0" borderId="26" xfId="0" applyBorder="1" applyProtection="1">
      <protection hidden="1"/>
    </xf>
    <xf numFmtId="0" fontId="0" fillId="0" borderId="27" xfId="0" applyBorder="1" applyProtection="1">
      <protection hidden="1"/>
    </xf>
    <xf numFmtId="0" fontId="0" fillId="0" borderId="0" xfId="0" applyProtection="1">
      <protection hidden="1"/>
    </xf>
    <xf numFmtId="0" fontId="0" fillId="0" borderId="22" xfId="0" applyBorder="1" applyProtection="1">
      <protection hidden="1"/>
    </xf>
    <xf numFmtId="0" fontId="0" fillId="0" borderId="21" xfId="0" applyBorder="1" applyProtection="1">
      <protection hidden="1"/>
    </xf>
    <xf numFmtId="0" fontId="4" fillId="0" borderId="0" xfId="0" applyFont="1" applyAlignment="1" applyProtection="1">
      <alignment horizontal="center"/>
      <protection hidden="1"/>
    </xf>
    <xf numFmtId="0" fontId="0" fillId="0" borderId="19" xfId="0" applyBorder="1" applyProtection="1">
      <protection hidden="1"/>
    </xf>
    <xf numFmtId="0" fontId="0" fillId="0" borderId="9" xfId="0" applyBorder="1" applyProtection="1">
      <protection hidden="1"/>
    </xf>
    <xf numFmtId="0" fontId="0" fillId="0" borderId="7" xfId="0" applyBorder="1" applyProtection="1">
      <protection hidden="1"/>
    </xf>
    <xf numFmtId="0" fontId="0" fillId="0" borderId="6" xfId="0" applyBorder="1" applyProtection="1">
      <protection hidden="1"/>
    </xf>
    <xf numFmtId="0" fontId="35" fillId="0" borderId="0" xfId="0" applyFont="1" applyProtection="1">
      <protection hidden="1"/>
    </xf>
    <xf numFmtId="0" fontId="6" fillId="0" borderId="4"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4" fontId="7" fillId="4" borderId="4" xfId="51" applyNumberFormat="1" applyFont="1" applyFill="1" applyBorder="1" applyAlignment="1" applyProtection="1">
      <alignment horizontal="right" vertical="center"/>
      <protection hidden="1"/>
    </xf>
    <xf numFmtId="0" fontId="7" fillId="0" borderId="6" xfId="51" applyFont="1" applyBorder="1" applyAlignment="1" applyProtection="1">
      <alignment horizontal="center" vertical="center"/>
      <protection hidden="1"/>
    </xf>
    <xf numFmtId="164" fontId="7" fillId="0" borderId="4" xfId="7" applyFont="1" applyBorder="1" applyAlignment="1" applyProtection="1">
      <alignment horizontal="center" vertical="center" wrapText="1"/>
      <protection hidden="1"/>
    </xf>
    <xf numFmtId="164" fontId="6" fillId="0" borderId="4" xfId="0" applyNumberFormat="1" applyFont="1" applyBorder="1" applyProtection="1">
      <protection hidden="1"/>
    </xf>
    <xf numFmtId="4" fontId="7" fillId="0" borderId="28" xfId="0" applyNumberFormat="1" applyFont="1" applyBorder="1" applyProtection="1">
      <protection hidden="1"/>
    </xf>
    <xf numFmtId="0" fontId="7" fillId="0" borderId="5" xfId="51" applyFont="1" applyBorder="1" applyAlignment="1" applyProtection="1">
      <alignment horizontal="left" vertical="center"/>
      <protection hidden="1"/>
    </xf>
    <xf numFmtId="4" fontId="7" fillId="0" borderId="16" xfId="0" applyNumberFormat="1" applyFont="1" applyBorder="1" applyProtection="1">
      <protection hidden="1"/>
    </xf>
    <xf numFmtId="4" fontId="7" fillId="0" borderId="16" xfId="0" applyNumberFormat="1" applyFont="1" applyBorder="1" applyAlignment="1" applyProtection="1">
      <alignment horizontal="right" vertical="center" wrapText="1"/>
      <protection hidden="1"/>
    </xf>
    <xf numFmtId="4" fontId="7" fillId="0" borderId="0" xfId="0" applyNumberFormat="1" applyFont="1" applyAlignment="1" applyProtection="1">
      <alignment horizontal="right" vertical="center" wrapText="1"/>
      <protection hidden="1"/>
    </xf>
    <xf numFmtId="4" fontId="7" fillId="0" borderId="20" xfId="0" applyNumberFormat="1" applyFont="1" applyBorder="1" applyAlignment="1" applyProtection="1">
      <alignment vertical="top" wrapText="1"/>
      <protection hidden="1"/>
    </xf>
    <xf numFmtId="0" fontId="7" fillId="0" borderId="9" xfId="0" applyFont="1" applyBorder="1" applyAlignment="1" applyProtection="1">
      <alignment vertical="top" wrapText="1"/>
      <protection hidden="1"/>
    </xf>
    <xf numFmtId="0" fontId="7" fillId="0" borderId="4" xfId="0" applyFont="1" applyBorder="1" applyAlignment="1" applyProtection="1">
      <alignment vertical="top" wrapText="1"/>
      <protection hidden="1"/>
    </xf>
    <xf numFmtId="0" fontId="7" fillId="0" borderId="18" xfId="0" applyFont="1" applyBorder="1" applyAlignment="1" applyProtection="1">
      <alignment vertical="top" wrapText="1"/>
      <protection hidden="1"/>
    </xf>
    <xf numFmtId="0" fontId="7" fillId="0" borderId="0" xfId="0" applyFont="1" applyAlignment="1" applyProtection="1">
      <alignment horizontal="center"/>
      <protection hidden="1"/>
    </xf>
    <xf numFmtId="180" fontId="7" fillId="0" borderId="0" xfId="0" applyNumberFormat="1" applyFont="1" applyProtection="1">
      <protection hidden="1"/>
    </xf>
    <xf numFmtId="4" fontId="7" fillId="0" borderId="0" xfId="0" applyNumberFormat="1" applyFont="1" applyAlignment="1" applyProtection="1">
      <alignment vertical="center" wrapText="1"/>
      <protection hidden="1"/>
    </xf>
    <xf numFmtId="3" fontId="6" fillId="0" borderId="20" xfId="0" applyNumberFormat="1" applyFont="1" applyBorder="1" applyAlignment="1" applyProtection="1">
      <alignment horizontal="center"/>
      <protection hidden="1"/>
    </xf>
    <xf numFmtId="164" fontId="6" fillId="0" borderId="20" xfId="7" applyFont="1" applyBorder="1" applyAlignment="1" applyProtection="1">
      <alignment horizontal="center"/>
      <protection hidden="1"/>
    </xf>
    <xf numFmtId="164" fontId="7" fillId="0" borderId="4" xfId="7" applyFont="1" applyBorder="1" applyAlignment="1" applyProtection="1">
      <alignment horizontal="right"/>
      <protection hidden="1"/>
    </xf>
    <xf numFmtId="164" fontId="7" fillId="0" borderId="4" xfId="7" applyFont="1" applyBorder="1" applyAlignment="1" applyProtection="1">
      <alignment horizontal="right" vertical="center" wrapText="1"/>
      <protection hidden="1"/>
    </xf>
    <xf numFmtId="2" fontId="7" fillId="0" borderId="4" xfId="0" applyNumberFormat="1" applyFont="1" applyBorder="1" applyProtection="1">
      <protection hidden="1"/>
    </xf>
    <xf numFmtId="10" fontId="7" fillId="0" borderId="0" xfId="0" applyNumberFormat="1" applyFont="1" applyProtection="1">
      <protection hidden="1"/>
    </xf>
    <xf numFmtId="0" fontId="6" fillId="0" borderId="4" xfId="0" applyFont="1" applyBorder="1" applyAlignment="1" applyProtection="1">
      <alignment horizontal="center"/>
      <protection hidden="1"/>
    </xf>
    <xf numFmtId="164" fontId="7" fillId="0" borderId="9" xfId="7" applyFont="1" applyBorder="1" applyAlignment="1" applyProtection="1">
      <alignment horizontal="right"/>
      <protection hidden="1"/>
    </xf>
    <xf numFmtId="0" fontId="6" fillId="0" borderId="20" xfId="0" applyFont="1" applyBorder="1" applyAlignment="1" applyProtection="1">
      <alignment horizontal="center"/>
      <protection hidden="1"/>
    </xf>
    <xf numFmtId="164" fontId="7" fillId="0" borderId="7" xfId="7" applyFont="1" applyBorder="1" applyAlignment="1" applyProtection="1">
      <alignment horizontal="right"/>
      <protection hidden="1"/>
    </xf>
    <xf numFmtId="4" fontId="7" fillId="4" borderId="6" xfId="51" applyNumberFormat="1" applyFont="1" applyFill="1" applyBorder="1" applyAlignment="1" applyProtection="1">
      <alignment horizontal="right" vertical="center"/>
      <protection hidden="1"/>
    </xf>
    <xf numFmtId="4" fontId="7" fillId="4" borderId="9" xfId="51" applyNumberFormat="1" applyFont="1" applyFill="1" applyBorder="1" applyAlignment="1" applyProtection="1">
      <alignment horizontal="right" vertical="center"/>
      <protection hidden="1"/>
    </xf>
    <xf numFmtId="164" fontId="7" fillId="0" borderId="18" xfId="7" applyFont="1" applyBorder="1" applyAlignment="1" applyProtection="1">
      <alignment horizontal="right" vertical="center" wrapText="1"/>
      <protection hidden="1"/>
    </xf>
    <xf numFmtId="164" fontId="6" fillId="0" borderId="20" xfId="7" applyFont="1" applyBorder="1" applyAlignment="1" applyProtection="1">
      <alignment horizontal="center" vertical="center" wrapText="1"/>
      <protection hidden="1"/>
    </xf>
    <xf numFmtId="0" fontId="7" fillId="0" borderId="4" xfId="0" applyFont="1" applyBorder="1" applyAlignment="1" applyProtection="1">
      <alignment horizontal="center"/>
      <protection hidden="1"/>
    </xf>
    <xf numFmtId="0" fontId="7" fillId="0" borderId="0" xfId="35" applyFont="1" applyProtection="1">
      <protection hidden="1"/>
    </xf>
    <xf numFmtId="0" fontId="7" fillId="0" borderId="22" xfId="35" applyFont="1" applyBorder="1" applyProtection="1">
      <protection hidden="1"/>
    </xf>
    <xf numFmtId="0" fontId="7" fillId="0" borderId="21" xfId="35" applyFont="1" applyBorder="1" applyProtection="1">
      <protection hidden="1"/>
    </xf>
    <xf numFmtId="0" fontId="7" fillId="0" borderId="0" xfId="35" applyFont="1" applyAlignment="1" applyProtection="1">
      <alignment horizontal="left" vertical="top" wrapText="1"/>
      <protection hidden="1"/>
    </xf>
    <xf numFmtId="0" fontId="7" fillId="0" borderId="21" xfId="35" applyFont="1" applyBorder="1" applyAlignment="1" applyProtection="1">
      <alignment horizontal="left" vertical="top" wrapText="1"/>
      <protection hidden="1"/>
    </xf>
    <xf numFmtId="0" fontId="7" fillId="0" borderId="22" xfId="35" applyFont="1" applyBorder="1" applyAlignment="1" applyProtection="1">
      <alignment vertical="top" wrapText="1"/>
      <protection hidden="1"/>
    </xf>
    <xf numFmtId="0" fontId="7" fillId="0" borderId="0" xfId="35" applyFont="1" applyAlignment="1" applyProtection="1">
      <alignment vertical="top" wrapText="1"/>
      <protection hidden="1"/>
    </xf>
    <xf numFmtId="0" fontId="7" fillId="0" borderId="21" xfId="35" applyFont="1" applyBorder="1" applyAlignment="1" applyProtection="1">
      <alignment vertical="top" wrapText="1"/>
      <protection hidden="1"/>
    </xf>
    <xf numFmtId="0" fontId="7" fillId="0" borderId="22" xfId="35" applyFont="1" applyBorder="1" applyAlignment="1" applyProtection="1">
      <alignment horizontal="right" vertical="top" wrapText="1"/>
      <protection hidden="1"/>
    </xf>
    <xf numFmtId="0" fontId="6" fillId="5" borderId="0" xfId="35" applyFont="1" applyFill="1" applyAlignment="1" applyProtection="1">
      <alignment horizontal="right" vertical="top" wrapText="1"/>
      <protection hidden="1"/>
    </xf>
    <xf numFmtId="0" fontId="6" fillId="0" borderId="0" xfId="35" applyFont="1" applyAlignment="1" applyProtection="1">
      <alignment horizontal="right" vertical="top" wrapText="1"/>
      <protection hidden="1"/>
    </xf>
    <xf numFmtId="0" fontId="2" fillId="0" borderId="4" xfId="52" applyFont="1" applyBorder="1" applyAlignment="1" applyProtection="1">
      <alignment vertical="center"/>
      <protection hidden="1"/>
    </xf>
    <xf numFmtId="0" fontId="2" fillId="0" borderId="0" xfId="52" applyFont="1" applyProtection="1">
      <protection hidden="1"/>
    </xf>
    <xf numFmtId="0" fontId="2" fillId="0" borderId="0" xfId="52" applyFont="1" applyAlignment="1" applyProtection="1">
      <alignment vertical="center"/>
      <protection hidden="1"/>
    </xf>
    <xf numFmtId="0" fontId="37" fillId="0" borderId="10" xfId="52" applyFont="1" applyBorder="1" applyAlignment="1" applyProtection="1">
      <alignment horizontal="center" vertical="top"/>
      <protection hidden="1"/>
    </xf>
    <xf numFmtId="0" fontId="8" fillId="0" borderId="12" xfId="52" applyFont="1" applyBorder="1" applyAlignment="1" applyProtection="1">
      <alignment vertical="center"/>
      <protection hidden="1"/>
    </xf>
    <xf numFmtId="0" fontId="8" fillId="0" borderId="31" xfId="52" applyFont="1" applyBorder="1" applyAlignment="1" applyProtection="1">
      <alignment vertical="center"/>
      <protection hidden="1"/>
    </xf>
    <xf numFmtId="0" fontId="8" fillId="0" borderId="14" xfId="52" applyFont="1" applyBorder="1" applyAlignment="1" applyProtection="1">
      <alignment vertical="center"/>
      <protection hidden="1"/>
    </xf>
    <xf numFmtId="0" fontId="8" fillId="0" borderId="8" xfId="52" applyFont="1" applyBorder="1" applyAlignment="1" applyProtection="1">
      <alignment vertical="center"/>
      <protection hidden="1"/>
    </xf>
    <xf numFmtId="0" fontId="8" fillId="0" borderId="28" xfId="52" applyFont="1" applyBorder="1" applyAlignment="1" applyProtection="1">
      <alignment vertical="center"/>
      <protection hidden="1"/>
    </xf>
    <xf numFmtId="0" fontId="4" fillId="0" borderId="31" xfId="52" applyFont="1" applyBorder="1" applyAlignment="1" applyProtection="1">
      <alignment vertical="center"/>
      <protection hidden="1"/>
    </xf>
    <xf numFmtId="0" fontId="2" fillId="0" borderId="31" xfId="52" applyFont="1" applyBorder="1" applyAlignment="1" applyProtection="1">
      <alignment vertical="center"/>
      <protection hidden="1"/>
    </xf>
    <xf numFmtId="0" fontId="2" fillId="0" borderId="28" xfId="52" applyFont="1" applyBorder="1" applyAlignment="1" applyProtection="1">
      <alignment vertical="center"/>
      <protection hidden="1"/>
    </xf>
    <xf numFmtId="0" fontId="8" fillId="0" borderId="32" xfId="52" applyFont="1" applyBorder="1" applyAlignment="1" applyProtection="1">
      <alignment vertical="center"/>
      <protection hidden="1"/>
    </xf>
    <xf numFmtId="0" fontId="7" fillId="0" borderId="11" xfId="51" applyFont="1" applyFill="1" applyBorder="1" applyAlignment="1" applyProtection="1">
      <alignment horizontal="right" vertical="center"/>
      <protection hidden="1"/>
    </xf>
    <xf numFmtId="0" fontId="7" fillId="0" borderId="31" xfId="51" applyFont="1" applyFill="1" applyBorder="1" applyAlignment="1" applyProtection="1">
      <alignment horizontal="right" vertical="center"/>
      <protection hidden="1"/>
    </xf>
    <xf numFmtId="0" fontId="7" fillId="0" borderId="28" xfId="51" applyFont="1" applyFill="1" applyBorder="1" applyAlignment="1" applyProtection="1">
      <alignment horizontal="right" vertical="center"/>
      <protection hidden="1"/>
    </xf>
    <xf numFmtId="0" fontId="7"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2" fillId="0" borderId="0" xfId="0" applyFont="1" applyAlignment="1" applyProtection="1">
      <alignment vertical="top" wrapText="1"/>
      <protection hidden="1"/>
    </xf>
    <xf numFmtId="0" fontId="8" fillId="0" borderId="0" xfId="0" applyFont="1" applyAlignment="1" applyProtection="1">
      <alignment horizontal="center"/>
      <protection hidden="1"/>
    </xf>
    <xf numFmtId="0" fontId="8" fillId="0" borderId="4" xfId="0" applyFont="1" applyBorder="1" applyAlignment="1" applyProtection="1">
      <alignment horizontal="center"/>
      <protection hidden="1"/>
    </xf>
    <xf numFmtId="0" fontId="8" fillId="0" borderId="0" xfId="0" applyFont="1" applyProtection="1">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0" fillId="0" borderId="0" xfId="0" applyAlignment="1" applyProtection="1">
      <alignment vertical="top"/>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29" xfId="0" applyFont="1" applyBorder="1" applyAlignment="1" applyProtection="1">
      <alignment horizontal="center" vertical="center" wrapText="1"/>
      <protection hidden="1"/>
    </xf>
    <xf numFmtId="0" fontId="9" fillId="0" borderId="30" xfId="0" applyFont="1" applyBorder="1" applyAlignment="1" applyProtection="1">
      <alignment horizontal="center"/>
      <protection hidden="1"/>
    </xf>
    <xf numFmtId="0" fontId="9" fillId="0" borderId="4" xfId="0" applyFont="1" applyBorder="1" applyAlignment="1" applyProtection="1">
      <alignment horizontal="center"/>
      <protection hidden="1"/>
    </xf>
    <xf numFmtId="0" fontId="9" fillId="0" borderId="29" xfId="0" applyFont="1" applyBorder="1" applyAlignment="1" applyProtection="1">
      <alignment horizontal="center"/>
      <protection hidden="1"/>
    </xf>
    <xf numFmtId="0" fontId="9" fillId="0" borderId="0" xfId="0" applyFont="1" applyProtection="1">
      <protection hidden="1"/>
    </xf>
    <xf numFmtId="0" fontId="6" fillId="3" borderId="30" xfId="0" applyFont="1" applyFill="1" applyBorder="1" applyAlignment="1" applyProtection="1">
      <alignment horizontal="center" vertical="center" wrapText="1"/>
      <protection hidden="1"/>
    </xf>
    <xf numFmtId="0" fontId="7" fillId="3" borderId="4" xfId="0" applyFont="1" applyFill="1" applyBorder="1" applyAlignment="1" applyProtection="1">
      <alignment vertical="center" wrapText="1"/>
      <protection hidden="1"/>
    </xf>
    <xf numFmtId="0" fontId="7" fillId="3" borderId="29" xfId="0" applyFont="1" applyFill="1" applyBorder="1" applyAlignment="1" applyProtection="1">
      <alignment vertical="center" wrapText="1"/>
      <protection hidden="1"/>
    </xf>
    <xf numFmtId="0" fontId="12" fillId="3" borderId="33" xfId="0" applyFont="1" applyFill="1" applyBorder="1" applyAlignment="1" applyProtection="1">
      <alignment horizontal="center" vertical="center" wrapText="1"/>
      <protection hidden="1"/>
    </xf>
    <xf numFmtId="164" fontId="12" fillId="3" borderId="34" xfId="7" applyFont="1" applyFill="1" applyBorder="1" applyAlignment="1" applyProtection="1">
      <alignment horizontal="right" vertical="center" wrapText="1"/>
      <protection hidden="1"/>
    </xf>
    <xf numFmtId="0" fontId="12" fillId="3" borderId="35" xfId="0" applyFont="1" applyFill="1" applyBorder="1" applyAlignment="1" applyProtection="1">
      <alignment horizontal="center" vertical="center" wrapText="1"/>
      <protection hidden="1"/>
    </xf>
    <xf numFmtId="164" fontId="12" fillId="3" borderId="36" xfId="7" applyFont="1" applyFill="1" applyBorder="1" applyAlignment="1" applyProtection="1">
      <alignment horizontal="right" vertical="center" wrapText="1"/>
      <protection hidden="1"/>
    </xf>
    <xf numFmtId="0" fontId="12" fillId="3" borderId="37" xfId="0" applyFont="1" applyFill="1" applyBorder="1" applyAlignment="1" applyProtection="1">
      <alignment horizontal="center" vertical="center" wrapText="1"/>
      <protection hidden="1"/>
    </xf>
    <xf numFmtId="164" fontId="12" fillId="3" borderId="38" xfId="7" applyFont="1" applyFill="1" applyBorder="1" applyAlignment="1" applyProtection="1">
      <alignment horizontal="right" vertical="center" wrapText="1"/>
      <protection hidden="1"/>
    </xf>
    <xf numFmtId="0" fontId="6" fillId="0" borderId="0" xfId="0" applyFont="1" applyAlignment="1" applyProtection="1">
      <alignment horizontal="left"/>
      <protection hidden="1"/>
    </xf>
    <xf numFmtId="0" fontId="4"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6" fillId="0" borderId="0" xfId="0" applyFont="1" applyProtection="1">
      <protection hidden="1"/>
    </xf>
    <xf numFmtId="0" fontId="0" fillId="0" borderId="4" xfId="0" applyBorder="1" applyAlignment="1" applyProtection="1">
      <alignment horizontal="center"/>
      <protection hidden="1"/>
    </xf>
    <xf numFmtId="0" fontId="7" fillId="0" borderId="0" xfId="0" quotePrefix="1" applyFont="1" applyAlignment="1" applyProtection="1">
      <alignment vertical="top"/>
      <protection hidden="1"/>
    </xf>
    <xf numFmtId="0" fontId="7" fillId="3" borderId="19" xfId="0" applyFont="1" applyFill="1" applyBorder="1" applyAlignment="1" applyProtection="1">
      <alignment horizontal="center" vertical="center" wrapText="1"/>
      <protection hidden="1"/>
    </xf>
    <xf numFmtId="0" fontId="12" fillId="3" borderId="43" xfId="0" applyFont="1" applyFill="1" applyBorder="1" applyAlignment="1" applyProtection="1">
      <alignment horizontal="center" vertical="center" wrapText="1"/>
      <protection hidden="1"/>
    </xf>
    <xf numFmtId="164" fontId="12" fillId="3" borderId="44" xfId="7" applyFont="1" applyFill="1" applyBorder="1" applyAlignment="1" applyProtection="1">
      <alignment horizontal="right" vertical="center" wrapText="1"/>
      <protection hidden="1"/>
    </xf>
    <xf numFmtId="0" fontId="12" fillId="3" borderId="30" xfId="0" applyFont="1" applyFill="1" applyBorder="1" applyAlignment="1" applyProtection="1">
      <alignment horizontal="center" vertical="center" wrapText="1"/>
      <protection hidden="1"/>
    </xf>
    <xf numFmtId="164" fontId="12" fillId="3" borderId="29" xfId="7" applyFont="1" applyFill="1" applyBorder="1" applyAlignment="1" applyProtection="1">
      <alignment horizontal="right" vertical="center" wrapText="1"/>
      <protection hidden="1"/>
    </xf>
    <xf numFmtId="0" fontId="12" fillId="3" borderId="45" xfId="0" applyFont="1" applyFill="1" applyBorder="1" applyAlignment="1" applyProtection="1">
      <alignment horizontal="center" vertical="center" wrapText="1"/>
      <protection hidden="1"/>
    </xf>
    <xf numFmtId="164" fontId="12" fillId="3" borderId="40" xfId="7" applyFont="1" applyFill="1" applyBorder="1" applyAlignment="1" applyProtection="1">
      <alignment horizontal="right" vertical="center" wrapText="1"/>
      <protection hidden="1"/>
    </xf>
    <xf numFmtId="0" fontId="13" fillId="0" borderId="0" xfId="0" applyFont="1" applyAlignment="1" applyProtection="1">
      <alignment vertical="top"/>
      <protection hidden="1"/>
    </xf>
    <xf numFmtId="0" fontId="11" fillId="0" borderId="0" xfId="0" applyFont="1" applyAlignment="1" applyProtection="1">
      <alignment horizontal="center" vertical="top"/>
      <protection hidden="1"/>
    </xf>
    <xf numFmtId="0" fontId="13" fillId="0" borderId="4" xfId="0" applyFont="1" applyBorder="1" applyAlignment="1" applyProtection="1">
      <alignment horizontal="center" vertical="top"/>
      <protection hidden="1"/>
    </xf>
    <xf numFmtId="0" fontId="6" fillId="0" borderId="46" xfId="0" applyFont="1" applyBorder="1" applyAlignment="1" applyProtection="1">
      <alignment vertical="center" wrapText="1"/>
      <protection hidden="1"/>
    </xf>
    <xf numFmtId="0" fontId="6" fillId="0" borderId="47" xfId="0" applyFont="1" applyBorder="1" applyAlignment="1" applyProtection="1">
      <alignment horizontal="center" vertical="center" wrapText="1"/>
      <protection hidden="1"/>
    </xf>
    <xf numFmtId="0" fontId="6" fillId="0" borderId="48" xfId="0" applyFont="1" applyBorder="1" applyAlignment="1" applyProtection="1">
      <alignment horizontal="center" vertical="center" wrapText="1"/>
      <protection hidden="1"/>
    </xf>
    <xf numFmtId="167" fontId="6" fillId="3" borderId="30" xfId="0" applyNumberFormat="1" applyFont="1" applyFill="1" applyBorder="1" applyAlignment="1" applyProtection="1">
      <alignment horizontal="center" vertical="top"/>
      <protection hidden="1"/>
    </xf>
    <xf numFmtId="0" fontId="7" fillId="0" borderId="35" xfId="0" applyFont="1" applyBorder="1" applyAlignment="1" applyProtection="1">
      <alignment horizontal="center" vertical="top"/>
      <protection hidden="1"/>
    </xf>
    <xf numFmtId="168" fontId="29" fillId="0" borderId="16" xfId="0" applyNumberFormat="1" applyFont="1" applyBorder="1" applyAlignment="1" applyProtection="1">
      <alignment horizontal="center" vertical="top"/>
      <protection hidden="1"/>
    </xf>
    <xf numFmtId="166" fontId="7" fillId="0" borderId="49" xfId="0" applyNumberFormat="1" applyFont="1" applyBorder="1" applyAlignment="1" applyProtection="1">
      <alignment horizontal="center" vertical="top"/>
      <protection hidden="1"/>
    </xf>
    <xf numFmtId="0" fontId="7" fillId="0" borderId="18" xfId="0" applyFont="1" applyBorder="1" applyAlignment="1" applyProtection="1">
      <alignment horizontal="justify" vertical="top" wrapText="1"/>
      <protection hidden="1"/>
    </xf>
    <xf numFmtId="164" fontId="7" fillId="0" borderId="3" xfId="0" applyNumberFormat="1" applyFont="1" applyBorder="1" applyAlignment="1" applyProtection="1">
      <alignment horizontal="center" vertical="center" wrapText="1"/>
      <protection hidden="1"/>
    </xf>
    <xf numFmtId="166" fontId="7" fillId="0" borderId="49" xfId="0" applyNumberFormat="1" applyFont="1" applyBorder="1" applyAlignment="1" applyProtection="1">
      <alignment horizontal="center" vertical="center" wrapText="1"/>
      <protection hidden="1"/>
    </xf>
    <xf numFmtId="166" fontId="7" fillId="0" borderId="21" xfId="0" applyNumberFormat="1" applyFont="1" applyBorder="1" applyAlignment="1" applyProtection="1">
      <alignment horizontal="right" vertical="center" wrapText="1"/>
      <protection hidden="1"/>
    </xf>
    <xf numFmtId="166" fontId="7" fillId="0" borderId="21" xfId="0" applyNumberFormat="1" applyFont="1" applyBorder="1" applyAlignment="1" applyProtection="1">
      <alignment horizontal="center" vertical="center" wrapText="1"/>
      <protection hidden="1"/>
    </xf>
    <xf numFmtId="0" fontId="7" fillId="0" borderId="30" xfId="0" applyFont="1" applyBorder="1" applyAlignment="1" applyProtection="1">
      <alignment horizontal="center" vertical="top"/>
      <protection hidden="1"/>
    </xf>
    <xf numFmtId="166" fontId="7" fillId="0" borderId="18" xfId="0" applyNumberFormat="1" applyFont="1" applyBorder="1" applyAlignment="1" applyProtection="1">
      <alignment horizontal="right" vertical="top"/>
      <protection hidden="1"/>
    </xf>
    <xf numFmtId="164" fontId="7" fillId="0" borderId="36" xfId="0" applyNumberFormat="1" applyFont="1" applyBorder="1" applyAlignment="1" applyProtection="1">
      <alignment horizontal="left" vertical="top" wrapText="1"/>
      <protection hidden="1"/>
    </xf>
    <xf numFmtId="4" fontId="7" fillId="0" borderId="8" xfId="0" applyNumberFormat="1" applyFont="1" applyBorder="1" applyAlignment="1" applyProtection="1">
      <alignment horizontal="right" vertical="center" wrapText="1"/>
      <protection hidden="1"/>
    </xf>
    <xf numFmtId="0" fontId="6" fillId="0" borderId="50" xfId="0" applyFont="1" applyBorder="1" applyAlignment="1" applyProtection="1">
      <alignment horizontal="right" vertical="center" wrapText="1"/>
      <protection hidden="1"/>
    </xf>
    <xf numFmtId="4" fontId="7" fillId="0" borderId="50" xfId="0" applyNumberFormat="1" applyFont="1" applyBorder="1" applyAlignment="1" applyProtection="1">
      <alignment horizontal="right" vertical="center" wrapText="1"/>
      <protection hidden="1"/>
    </xf>
    <xf numFmtId="0" fontId="6" fillId="0" borderId="42" xfId="0" applyFont="1" applyBorder="1" applyAlignment="1" applyProtection="1">
      <alignment horizontal="right" vertical="center" wrapText="1"/>
      <protection hidden="1"/>
    </xf>
    <xf numFmtId="168" fontId="7" fillId="0" borderId="9" xfId="0" applyNumberFormat="1" applyFont="1" applyBorder="1" applyAlignment="1" applyProtection="1">
      <alignment horizontal="right" vertical="center" wrapText="1"/>
      <protection hidden="1"/>
    </xf>
    <xf numFmtId="4" fontId="7" fillId="0" borderId="51" xfId="7" applyNumberFormat="1" applyFont="1" applyBorder="1" applyAlignment="1" applyProtection="1">
      <alignment horizontal="right" vertical="center" wrapText="1"/>
      <protection hidden="1"/>
    </xf>
    <xf numFmtId="0" fontId="7" fillId="0" borderId="30" xfId="0" applyFont="1" applyBorder="1" applyAlignment="1" applyProtection="1">
      <alignment vertical="top"/>
      <protection hidden="1"/>
    </xf>
    <xf numFmtId="4" fontId="6" fillId="0" borderId="16" xfId="0" applyNumberFormat="1" applyFont="1" applyBorder="1" applyAlignment="1" applyProtection="1">
      <alignment vertical="top"/>
      <protection hidden="1"/>
    </xf>
    <xf numFmtId="4" fontId="6" fillId="0" borderId="49" xfId="0" applyNumberFormat="1" applyFont="1" applyBorder="1" applyAlignment="1" applyProtection="1">
      <alignment vertical="top"/>
      <protection hidden="1"/>
    </xf>
    <xf numFmtId="0" fontId="7" fillId="0" borderId="35" xfId="0" applyFont="1" applyBorder="1" applyAlignment="1" applyProtection="1">
      <alignment vertical="top"/>
      <protection hidden="1"/>
    </xf>
    <xf numFmtId="0" fontId="7" fillId="0" borderId="18" xfId="0" applyFont="1" applyBorder="1" applyAlignment="1" applyProtection="1">
      <alignment vertical="top"/>
      <protection hidden="1"/>
    </xf>
    <xf numFmtId="4" fontId="7" fillId="0" borderId="3" xfId="0" applyNumberFormat="1" applyFont="1" applyBorder="1" applyAlignment="1" applyProtection="1">
      <alignment vertical="center" wrapText="1"/>
      <protection hidden="1"/>
    </xf>
    <xf numFmtId="4" fontId="6" fillId="0" borderId="51" xfId="0" applyNumberFormat="1" applyFont="1" applyBorder="1" applyAlignment="1" applyProtection="1">
      <alignment vertical="center" wrapText="1"/>
      <protection hidden="1"/>
    </xf>
    <xf numFmtId="4" fontId="7" fillId="0" borderId="50" xfId="0" applyNumberFormat="1" applyFont="1" applyBorder="1" applyAlignment="1" applyProtection="1">
      <alignment vertical="center" wrapText="1"/>
      <protection hidden="1"/>
    </xf>
    <xf numFmtId="4" fontId="6" fillId="0" borderId="42" xfId="0" applyNumberFormat="1" applyFont="1" applyBorder="1" applyAlignment="1" applyProtection="1">
      <alignment vertical="center" wrapText="1"/>
      <protection hidden="1"/>
    </xf>
    <xf numFmtId="0" fontId="7" fillId="0" borderId="52" xfId="0" applyFont="1" applyBorder="1" applyAlignment="1" applyProtection="1">
      <alignment vertical="top"/>
      <protection hidden="1"/>
    </xf>
    <xf numFmtId="0" fontId="7" fillId="0" borderId="16" xfId="0" applyFont="1" applyBorder="1" applyAlignment="1" applyProtection="1">
      <alignment horizontal="center" vertical="top"/>
      <protection hidden="1"/>
    </xf>
    <xf numFmtId="0" fontId="7" fillId="0" borderId="49" xfId="0" applyFont="1" applyBorder="1" applyAlignment="1" applyProtection="1">
      <alignment horizontal="center" vertical="top"/>
      <protection hidden="1"/>
    </xf>
    <xf numFmtId="0" fontId="7" fillId="0" borderId="3"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7" fillId="0" borderId="50" xfId="0" applyFont="1" applyBorder="1" applyAlignment="1" applyProtection="1">
      <alignment horizontal="right" vertical="center" wrapText="1"/>
      <protection hidden="1"/>
    </xf>
    <xf numFmtId="0" fontId="7" fillId="0" borderId="42" xfId="0" applyFont="1" applyBorder="1" applyAlignment="1" applyProtection="1">
      <alignment horizontal="center" vertical="center" wrapText="1"/>
      <protection hidden="1"/>
    </xf>
    <xf numFmtId="0" fontId="7" fillId="0" borderId="18" xfId="0" applyFont="1" applyBorder="1" applyAlignment="1" applyProtection="1">
      <alignment horizontal="center" vertical="top"/>
      <protection hidden="1"/>
    </xf>
    <xf numFmtId="0" fontId="7" fillId="0" borderId="36" xfId="0" applyFont="1" applyBorder="1" applyAlignment="1" applyProtection="1">
      <alignment vertical="top"/>
      <protection hidden="1"/>
    </xf>
    <xf numFmtId="4" fontId="7" fillId="0" borderId="28" xfId="0" applyNumberFormat="1" applyFont="1" applyBorder="1" applyAlignment="1" applyProtection="1">
      <alignment vertical="center" wrapText="1"/>
      <protection hidden="1"/>
    </xf>
    <xf numFmtId="0" fontId="7" fillId="0" borderId="36" xfId="0" applyFont="1" applyBorder="1" applyAlignment="1" applyProtection="1">
      <alignment horizontal="center" vertical="top"/>
      <protection hidden="1"/>
    </xf>
    <xf numFmtId="0" fontId="7" fillId="0" borderId="50" xfId="0" applyFont="1" applyBorder="1" applyAlignment="1" applyProtection="1">
      <alignment horizontal="center" vertical="center" wrapText="1"/>
      <protection hidden="1"/>
    </xf>
    <xf numFmtId="0" fontId="7" fillId="0" borderId="22" xfId="0" applyFont="1" applyBorder="1" applyAlignment="1" applyProtection="1">
      <alignment vertical="top"/>
      <protection hidden="1"/>
    </xf>
    <xf numFmtId="0" fontId="7" fillId="0" borderId="16" xfId="0" applyFont="1" applyBorder="1" applyAlignment="1" applyProtection="1">
      <alignment horizontal="justify" vertical="top" wrapText="1"/>
      <protection hidden="1"/>
    </xf>
    <xf numFmtId="0" fontId="7" fillId="0" borderId="32" xfId="0" applyFont="1" applyBorder="1" applyAlignment="1" applyProtection="1">
      <alignment horizontal="center" vertical="center" wrapText="1"/>
      <protection hidden="1"/>
    </xf>
    <xf numFmtId="0" fontId="8" fillId="6" borderId="53" xfId="0" applyFont="1" applyFill="1" applyBorder="1" applyAlignment="1" applyProtection="1">
      <alignment vertical="top"/>
      <protection hidden="1"/>
    </xf>
    <xf numFmtId="0" fontId="13" fillId="6" borderId="9" xfId="0" applyFont="1" applyFill="1" applyBorder="1" applyAlignment="1" applyProtection="1">
      <alignment vertical="top"/>
      <protection hidden="1"/>
    </xf>
    <xf numFmtId="0" fontId="12" fillId="6" borderId="32" xfId="0" applyFont="1" applyFill="1" applyBorder="1" applyAlignment="1" applyProtection="1">
      <alignment horizontal="center" vertical="top" wrapText="1"/>
      <protection hidden="1"/>
    </xf>
    <xf numFmtId="4" fontId="12" fillId="6" borderId="51" xfId="0" applyNumberFormat="1" applyFont="1" applyFill="1" applyBorder="1" applyAlignment="1" applyProtection="1">
      <alignment vertical="top"/>
      <protection hidden="1"/>
    </xf>
    <xf numFmtId="0" fontId="8" fillId="6" borderId="52" xfId="0" applyFont="1" applyFill="1" applyBorder="1" applyAlignment="1" applyProtection="1">
      <alignment vertical="top"/>
      <protection hidden="1"/>
    </xf>
    <xf numFmtId="0" fontId="12" fillId="6" borderId="7" xfId="0" applyFont="1" applyFill="1" applyBorder="1" applyAlignment="1" applyProtection="1">
      <alignment vertical="top" wrapText="1"/>
      <protection hidden="1"/>
    </xf>
    <xf numFmtId="4" fontId="12" fillId="6" borderId="32" xfId="0" applyNumberFormat="1" applyFont="1" applyFill="1" applyBorder="1" applyAlignment="1" applyProtection="1">
      <alignment vertical="top"/>
      <protection hidden="1"/>
    </xf>
    <xf numFmtId="4" fontId="12" fillId="6" borderId="50" xfId="0" applyNumberFormat="1" applyFont="1" applyFill="1" applyBorder="1" applyAlignment="1" applyProtection="1">
      <alignment vertical="top"/>
      <protection hidden="1"/>
    </xf>
    <xf numFmtId="0" fontId="8" fillId="6" borderId="54" xfId="0" applyFont="1" applyFill="1" applyBorder="1" applyAlignment="1" applyProtection="1">
      <alignment vertical="top"/>
      <protection hidden="1"/>
    </xf>
    <xf numFmtId="0" fontId="12" fillId="6" borderId="55" xfId="0" applyFont="1" applyFill="1" applyBorder="1" applyAlignment="1" applyProtection="1">
      <alignment vertical="top" wrapText="1"/>
      <protection hidden="1"/>
    </xf>
    <xf numFmtId="0" fontId="12" fillId="6" borderId="56" xfId="0" applyFont="1" applyFill="1" applyBorder="1" applyAlignment="1" applyProtection="1">
      <alignment horizontal="center" vertical="top" wrapText="1"/>
      <protection hidden="1"/>
    </xf>
    <xf numFmtId="4" fontId="12" fillId="6" borderId="57" xfId="0" applyNumberFormat="1" applyFont="1" applyFill="1" applyBorder="1" applyAlignment="1" applyProtection="1">
      <alignment vertical="top"/>
      <protection hidden="1"/>
    </xf>
    <xf numFmtId="4" fontId="12" fillId="6" borderId="58" xfId="0" applyNumberFormat="1" applyFont="1" applyFill="1" applyBorder="1" applyAlignment="1" applyProtection="1">
      <alignment vertical="top"/>
      <protection hidden="1"/>
    </xf>
    <xf numFmtId="0" fontId="6" fillId="0" borderId="0" xfId="0" applyFont="1" applyAlignment="1" applyProtection="1">
      <alignment vertical="top" wrapText="1"/>
      <protection hidden="1"/>
    </xf>
    <xf numFmtId="4" fontId="6" fillId="0" borderId="0" xfId="0" applyNumberFormat="1" applyFont="1" applyAlignment="1" applyProtection="1">
      <alignment vertical="top"/>
      <protection hidden="1"/>
    </xf>
    <xf numFmtId="0" fontId="12" fillId="0" borderId="20" xfId="0" applyFont="1" applyBorder="1" applyAlignment="1" applyProtection="1">
      <alignment horizontal="center" vertical="top"/>
      <protection hidden="1"/>
    </xf>
    <xf numFmtId="177" fontId="6" fillId="0" borderId="0" xfId="0" quotePrefix="1" applyNumberFormat="1" applyFont="1" applyAlignment="1" applyProtection="1">
      <alignment horizontal="left"/>
      <protection hidden="1"/>
    </xf>
    <xf numFmtId="0" fontId="7" fillId="0" borderId="0" xfId="0" applyFont="1" applyAlignment="1" applyProtection="1">
      <alignment horizontal="left"/>
      <protection hidden="1"/>
    </xf>
    <xf numFmtId="0" fontId="6" fillId="0" borderId="8" xfId="0" applyFont="1" applyBorder="1" applyAlignment="1" applyProtection="1">
      <alignment horizontal="left"/>
      <protection hidden="1"/>
    </xf>
    <xf numFmtId="14" fontId="7" fillId="0" borderId="0" xfId="0" quotePrefix="1" applyNumberFormat="1" applyFont="1" applyAlignment="1" applyProtection="1">
      <alignment horizontal="left"/>
      <protection hidden="1"/>
    </xf>
    <xf numFmtId="0" fontId="7" fillId="0" borderId="0" xfId="0" applyFont="1" applyAlignment="1" applyProtection="1">
      <alignment horizontal="right"/>
      <protection hidden="1"/>
    </xf>
    <xf numFmtId="0" fontId="11" fillId="0" borderId="4" xfId="0" applyFont="1" applyBorder="1" applyAlignment="1" applyProtection="1">
      <alignment horizontal="center" vertical="center" wrapText="1"/>
      <protection hidden="1"/>
    </xf>
    <xf numFmtId="0" fontId="13" fillId="0" borderId="4" xfId="0" applyFont="1" applyBorder="1" applyAlignment="1" applyProtection="1">
      <alignment vertical="top"/>
      <protection hidden="1"/>
    </xf>
    <xf numFmtId="4" fontId="13" fillId="0" borderId="4" xfId="0" applyNumberFormat="1" applyFont="1" applyBorder="1" applyAlignment="1" applyProtection="1">
      <alignment vertical="top"/>
      <protection hidden="1"/>
    </xf>
    <xf numFmtId="164" fontId="13" fillId="0" borderId="4" xfId="7" applyFont="1" applyBorder="1" applyAlignment="1" applyProtection="1">
      <alignment vertical="top"/>
      <protection hidden="1"/>
    </xf>
    <xf numFmtId="164" fontId="11" fillId="0" borderId="4" xfId="7" applyFont="1" applyBorder="1" applyAlignment="1" applyProtection="1">
      <alignment vertical="top"/>
      <protection hidden="1"/>
    </xf>
    <xf numFmtId="3" fontId="13" fillId="0" borderId="4" xfId="0" applyNumberFormat="1" applyFont="1" applyBorder="1" applyAlignment="1" applyProtection="1">
      <alignment vertical="top"/>
      <protection hidden="1"/>
    </xf>
    <xf numFmtId="10" fontId="13" fillId="0" borderId="4" xfId="58" applyNumberFormat="1" applyFont="1" applyBorder="1" applyAlignment="1" applyProtection="1">
      <alignment vertical="top"/>
      <protection hidden="1"/>
    </xf>
    <xf numFmtId="164" fontId="7" fillId="0" borderId="50" xfId="0" applyNumberFormat="1" applyFont="1" applyBorder="1" applyAlignment="1" applyProtection="1">
      <alignment horizontal="right" vertical="center" wrapText="1"/>
      <protection hidden="1"/>
    </xf>
    <xf numFmtId="164" fontId="7" fillId="0" borderId="51" xfId="7" applyFont="1" applyBorder="1" applyAlignment="1" applyProtection="1">
      <alignment horizontal="right" vertical="center" wrapText="1"/>
      <protection hidden="1"/>
    </xf>
    <xf numFmtId="164" fontId="7" fillId="0" borderId="8" xfId="0" applyNumberFormat="1" applyFont="1" applyBorder="1" applyAlignment="1" applyProtection="1">
      <alignment horizontal="center" vertical="center" wrapText="1"/>
      <protection hidden="1"/>
    </xf>
    <xf numFmtId="164" fontId="7" fillId="0" borderId="50" xfId="0" applyNumberFormat="1" applyFont="1" applyBorder="1" applyAlignment="1" applyProtection="1">
      <alignment horizontal="center" vertical="center" wrapText="1"/>
      <protection hidden="1"/>
    </xf>
    <xf numFmtId="164" fontId="7" fillId="0" borderId="0" xfId="0" applyNumberFormat="1" applyFont="1" applyAlignment="1" applyProtection="1">
      <alignment horizontal="center" vertical="center" wrapText="1"/>
      <protection hidden="1"/>
    </xf>
    <xf numFmtId="4" fontId="13" fillId="0" borderId="0" xfId="0" applyNumberFormat="1" applyFont="1" applyAlignment="1" applyProtection="1">
      <alignment vertical="top"/>
      <protection hidden="1"/>
    </xf>
    <xf numFmtId="0" fontId="7" fillId="0" borderId="0" xfId="37" applyFont="1" applyAlignment="1" applyProtection="1">
      <alignment vertical="top"/>
      <protection hidden="1"/>
    </xf>
    <xf numFmtId="10" fontId="7" fillId="0" borderId="0" xfId="37" applyNumberFormat="1" applyFont="1" applyAlignment="1" applyProtection="1">
      <alignment vertical="top"/>
      <protection hidden="1"/>
    </xf>
    <xf numFmtId="0" fontId="12" fillId="0" borderId="0" xfId="37" applyFont="1" applyAlignment="1" applyProtection="1">
      <alignment horizontal="center" vertical="center" wrapText="1"/>
      <protection hidden="1"/>
    </xf>
    <xf numFmtId="0" fontId="6" fillId="0" borderId="0" xfId="37" applyFont="1" applyAlignment="1" applyProtection="1">
      <alignment horizontal="center" vertical="center" wrapText="1"/>
      <protection hidden="1"/>
    </xf>
    <xf numFmtId="0" fontId="6" fillId="0" borderId="0" xfId="37" applyFont="1" applyAlignment="1" applyProtection="1">
      <alignment vertical="top"/>
      <protection hidden="1"/>
    </xf>
    <xf numFmtId="0" fontId="6" fillId="0" borderId="0" xfId="37" applyFont="1" applyAlignment="1" applyProtection="1">
      <alignment horizontal="center" vertical="top" wrapText="1"/>
      <protection hidden="1"/>
    </xf>
    <xf numFmtId="0" fontId="6" fillId="0" borderId="0" xfId="37" applyFont="1" applyAlignment="1" applyProtection="1">
      <alignment horizontal="left" vertical="top" wrapText="1"/>
      <protection hidden="1"/>
    </xf>
    <xf numFmtId="10" fontId="6" fillId="0" borderId="0" xfId="37" applyNumberFormat="1" applyFont="1" applyAlignment="1" applyProtection="1">
      <alignment horizontal="left" vertical="top" wrapText="1"/>
      <protection hidden="1"/>
    </xf>
    <xf numFmtId="0" fontId="6" fillId="0" borderId="46" xfId="37" applyFont="1" applyBorder="1" applyAlignment="1" applyProtection="1">
      <alignment horizontal="center" vertical="center" wrapText="1"/>
      <protection hidden="1"/>
    </xf>
    <xf numFmtId="0" fontId="6" fillId="0" borderId="47" xfId="37" applyFont="1" applyBorder="1" applyAlignment="1" applyProtection="1">
      <alignment horizontal="left" vertical="center" wrapText="1"/>
      <protection hidden="1"/>
    </xf>
    <xf numFmtId="10" fontId="6" fillId="0" borderId="47" xfId="37" applyNumberFormat="1" applyFont="1" applyBorder="1" applyAlignment="1" applyProtection="1">
      <alignment horizontal="left" vertical="center" wrapText="1"/>
      <protection hidden="1"/>
    </xf>
    <xf numFmtId="0" fontId="6" fillId="0" borderId="48" xfId="37" applyFont="1" applyBorder="1" applyAlignment="1" applyProtection="1">
      <alignment horizontal="center" vertical="center" wrapText="1"/>
      <protection hidden="1"/>
    </xf>
    <xf numFmtId="167" fontId="6" fillId="7" borderId="30" xfId="37" applyNumberFormat="1" applyFont="1" applyFill="1" applyBorder="1" applyAlignment="1" applyProtection="1">
      <alignment horizontal="center" vertical="top"/>
      <protection hidden="1"/>
    </xf>
    <xf numFmtId="0" fontId="6" fillId="7" borderId="18" xfId="37" applyFont="1" applyFill="1" applyBorder="1" applyAlignment="1" applyProtection="1">
      <alignment vertical="top" wrapText="1"/>
      <protection hidden="1"/>
    </xf>
    <xf numFmtId="10" fontId="6" fillId="0" borderId="4" xfId="37" applyNumberFormat="1" applyFont="1" applyBorder="1" applyAlignment="1" applyProtection="1">
      <alignment horizontal="center" vertical="top" wrapText="1"/>
      <protection hidden="1"/>
    </xf>
    <xf numFmtId="0" fontId="6" fillId="0" borderId="3" xfId="37" applyFont="1" applyBorder="1" applyAlignment="1" applyProtection="1">
      <alignment horizontal="center" vertical="top" wrapText="1"/>
      <protection hidden="1"/>
    </xf>
    <xf numFmtId="0" fontId="6" fillId="8" borderId="29" xfId="37" applyFont="1" applyFill="1" applyBorder="1" applyAlignment="1" applyProtection="1">
      <alignment horizontal="left" vertical="top" wrapText="1"/>
      <protection hidden="1"/>
    </xf>
    <xf numFmtId="167" fontId="6" fillId="0" borderId="53" xfId="37" applyNumberFormat="1" applyFont="1" applyBorder="1" applyAlignment="1" applyProtection="1">
      <alignment horizontal="center" vertical="top"/>
      <protection hidden="1"/>
    </xf>
    <xf numFmtId="0" fontId="6" fillId="0" borderId="9" xfId="37" applyFont="1" applyBorder="1" applyAlignment="1" applyProtection="1">
      <alignment horizontal="left" vertical="top" wrapText="1"/>
      <protection hidden="1"/>
    </xf>
    <xf numFmtId="164" fontId="6" fillId="0" borderId="4" xfId="37" applyNumberFormat="1" applyFont="1" applyBorder="1" applyAlignment="1" applyProtection="1">
      <alignment horizontal="center" vertical="top" wrapText="1"/>
      <protection hidden="1"/>
    </xf>
    <xf numFmtId="4" fontId="6" fillId="0" borderId="3" xfId="37" applyNumberFormat="1" applyFont="1" applyBorder="1" applyAlignment="1" applyProtection="1">
      <alignment horizontal="right" vertical="top" wrapText="1"/>
      <protection hidden="1"/>
    </xf>
    <xf numFmtId="167" fontId="6" fillId="0" borderId="52" xfId="37" applyNumberFormat="1" applyFont="1" applyBorder="1" applyAlignment="1" applyProtection="1">
      <alignment horizontal="center" vertical="top"/>
      <protection hidden="1"/>
    </xf>
    <xf numFmtId="0" fontId="6" fillId="0" borderId="7" xfId="37" applyFont="1" applyBorder="1" applyAlignment="1" applyProtection="1">
      <alignment horizontal="left" vertical="top" wrapText="1"/>
      <protection hidden="1"/>
    </xf>
    <xf numFmtId="167" fontId="6" fillId="0" borderId="41" xfId="37" applyNumberFormat="1" applyFont="1" applyBorder="1" applyAlignment="1" applyProtection="1">
      <alignment horizontal="center" vertical="top"/>
      <protection hidden="1"/>
    </xf>
    <xf numFmtId="0" fontId="6" fillId="0" borderId="6" xfId="37" applyFont="1" applyBorder="1" applyAlignment="1" applyProtection="1">
      <alignment horizontal="left" vertical="top" wrapText="1"/>
      <protection hidden="1"/>
    </xf>
    <xf numFmtId="167" fontId="6" fillId="0" borderId="30" xfId="37" applyNumberFormat="1" applyFont="1" applyBorder="1" applyAlignment="1" applyProtection="1">
      <alignment horizontal="center" vertical="top"/>
      <protection hidden="1"/>
    </xf>
    <xf numFmtId="0" fontId="6" fillId="0" borderId="18" xfId="37" applyFont="1" applyBorder="1" applyAlignment="1" applyProtection="1">
      <alignment horizontal="left" vertical="top" wrapText="1"/>
      <protection hidden="1"/>
    </xf>
    <xf numFmtId="0" fontId="6" fillId="0" borderId="3" xfId="37" applyFont="1" applyBorder="1" applyAlignment="1" applyProtection="1">
      <alignment horizontal="left" vertical="top" wrapText="1"/>
      <protection hidden="1"/>
    </xf>
    <xf numFmtId="0" fontId="6" fillId="0" borderId="36" xfId="37" applyFont="1" applyBorder="1" applyAlignment="1" applyProtection="1">
      <alignment horizontal="left" vertical="top" wrapText="1"/>
      <protection hidden="1"/>
    </xf>
    <xf numFmtId="0" fontId="6" fillId="8" borderId="4" xfId="37" applyFont="1" applyFill="1" applyBorder="1" applyAlignment="1" applyProtection="1">
      <alignment vertical="top" wrapText="1"/>
      <protection hidden="1"/>
    </xf>
    <xf numFmtId="167" fontId="7" fillId="0" borderId="30" xfId="37" applyNumberFormat="1" applyFont="1" applyBorder="1" applyAlignment="1" applyProtection="1">
      <alignment horizontal="center" vertical="top"/>
      <protection hidden="1"/>
    </xf>
    <xf numFmtId="0" fontId="7" fillId="0" borderId="4" xfId="37" applyFont="1" applyBorder="1" applyAlignment="1" applyProtection="1">
      <alignment horizontal="left" vertical="top" wrapText="1"/>
      <protection hidden="1"/>
    </xf>
    <xf numFmtId="4" fontId="6" fillId="8" borderId="19" xfId="37" applyNumberFormat="1" applyFont="1" applyFill="1" applyBorder="1" applyAlignment="1" applyProtection="1">
      <alignment horizontal="left" vertical="top" wrapText="1"/>
      <protection hidden="1"/>
    </xf>
    <xf numFmtId="10" fontId="6" fillId="0" borderId="3" xfId="37" applyNumberFormat="1" applyFont="1" applyBorder="1" applyAlignment="1" applyProtection="1">
      <alignment horizontal="left" vertical="top" wrapText="1"/>
      <protection hidden="1"/>
    </xf>
    <xf numFmtId="4" fontId="6" fillId="0" borderId="36" xfId="37" applyNumberFormat="1" applyFont="1" applyBorder="1" applyAlignment="1" applyProtection="1">
      <alignment horizontal="right" vertical="top" wrapText="1"/>
      <protection hidden="1"/>
    </xf>
    <xf numFmtId="0" fontId="6" fillId="7" borderId="18" xfId="37" applyFont="1" applyFill="1" applyBorder="1" applyAlignment="1" applyProtection="1">
      <alignment horizontal="left" vertical="top" wrapText="1"/>
      <protection hidden="1"/>
    </xf>
    <xf numFmtId="4" fontId="6" fillId="8" borderId="4" xfId="37" applyNumberFormat="1" applyFont="1" applyFill="1" applyBorder="1" applyAlignment="1" applyProtection="1">
      <alignment horizontal="left" vertical="top" wrapText="1"/>
      <protection hidden="1"/>
    </xf>
    <xf numFmtId="0" fontId="7" fillId="0" borderId="18" xfId="37" applyFont="1" applyBorder="1" applyAlignment="1" applyProtection="1">
      <alignment horizontal="left" vertical="top" wrapText="1"/>
      <protection hidden="1"/>
    </xf>
    <xf numFmtId="0" fontId="6" fillId="0" borderId="3" xfId="37" applyFont="1" applyBorder="1" applyAlignment="1" applyProtection="1">
      <alignment vertical="top" wrapText="1"/>
      <protection hidden="1"/>
    </xf>
    <xf numFmtId="0" fontId="6" fillId="0" borderId="36" xfId="37" applyFont="1" applyBorder="1" applyAlignment="1" applyProtection="1">
      <alignment vertical="top" wrapText="1"/>
      <protection hidden="1"/>
    </xf>
    <xf numFmtId="0" fontId="7" fillId="0" borderId="4" xfId="37" applyFont="1" applyBorder="1" applyAlignment="1" applyProtection="1">
      <alignment horizontal="justify" vertical="top" wrapText="1"/>
      <protection hidden="1"/>
    </xf>
    <xf numFmtId="0" fontId="7" fillId="0" borderId="30" xfId="37" applyFont="1" applyBorder="1" applyAlignment="1" applyProtection="1">
      <alignment vertical="top"/>
      <protection hidden="1"/>
    </xf>
    <xf numFmtId="0" fontId="7" fillId="0" borderId="18" xfId="37" applyFont="1" applyBorder="1" applyAlignment="1" applyProtection="1">
      <alignment horizontal="justify" vertical="top" wrapText="1"/>
      <protection hidden="1"/>
    </xf>
    <xf numFmtId="10" fontId="7" fillId="0" borderId="3" xfId="37" applyNumberFormat="1" applyFont="1" applyBorder="1" applyAlignment="1" applyProtection="1">
      <alignment horizontal="center" vertical="top" wrapText="1"/>
      <protection hidden="1"/>
    </xf>
    <xf numFmtId="4" fontId="6" fillId="0" borderId="3" xfId="37" applyNumberFormat="1" applyFont="1" applyBorder="1" applyAlignment="1" applyProtection="1">
      <alignment horizontal="left" vertical="top" wrapText="1"/>
      <protection hidden="1"/>
    </xf>
    <xf numFmtId="4" fontId="7" fillId="0" borderId="3" xfId="37" applyNumberFormat="1" applyFont="1" applyBorder="1" applyAlignment="1" applyProtection="1">
      <alignment horizontal="right" vertical="top" wrapText="1"/>
      <protection hidden="1"/>
    </xf>
    <xf numFmtId="4" fontId="6" fillId="0" borderId="36" xfId="37" applyNumberFormat="1" applyFont="1" applyBorder="1" applyAlignment="1" applyProtection="1">
      <alignment horizontal="left" vertical="top" wrapText="1"/>
      <protection hidden="1"/>
    </xf>
    <xf numFmtId="0" fontId="7" fillId="0" borderId="52" xfId="37" applyFont="1" applyBorder="1" applyAlignment="1" applyProtection="1">
      <alignment vertical="top"/>
      <protection hidden="1"/>
    </xf>
    <xf numFmtId="0" fontId="7" fillId="0" borderId="9" xfId="37" applyFont="1" applyBorder="1" applyAlignment="1" applyProtection="1">
      <alignment horizontal="justify" vertical="top" wrapText="1"/>
      <protection hidden="1"/>
    </xf>
    <xf numFmtId="0" fontId="8" fillId="6" borderId="53" xfId="37" applyFont="1" applyFill="1" applyBorder="1" applyAlignment="1" applyProtection="1">
      <alignment vertical="top"/>
      <protection hidden="1"/>
    </xf>
    <xf numFmtId="10" fontId="12" fillId="6" borderId="16" xfId="37" applyNumberFormat="1" applyFont="1" applyFill="1" applyBorder="1" applyAlignment="1" applyProtection="1">
      <alignment vertical="top" wrapText="1"/>
      <protection hidden="1"/>
    </xf>
    <xf numFmtId="4" fontId="12" fillId="6" borderId="16" xfId="37" applyNumberFormat="1" applyFont="1" applyFill="1" applyBorder="1" applyAlignment="1" applyProtection="1">
      <alignment vertical="top"/>
      <protection hidden="1"/>
    </xf>
    <xf numFmtId="4" fontId="12" fillId="6" borderId="49" xfId="37" applyNumberFormat="1" applyFont="1" applyFill="1" applyBorder="1" applyAlignment="1" applyProtection="1">
      <alignment vertical="top"/>
      <protection hidden="1"/>
    </xf>
    <xf numFmtId="0" fontId="8" fillId="6" borderId="41" xfId="37" applyFont="1" applyFill="1" applyBorder="1" applyAlignment="1" applyProtection="1">
      <alignment vertical="top"/>
      <protection hidden="1"/>
    </xf>
    <xf numFmtId="10" fontId="12" fillId="6" borderId="14" xfId="37" applyNumberFormat="1" applyFont="1" applyFill="1" applyBorder="1" applyAlignment="1" applyProtection="1">
      <alignment vertical="top" wrapText="1"/>
      <protection hidden="1"/>
    </xf>
    <xf numFmtId="0" fontId="12" fillId="6" borderId="4" xfId="37" applyFont="1" applyFill="1" applyBorder="1" applyAlignment="1" applyProtection="1">
      <alignment vertical="top" wrapText="1"/>
      <protection hidden="1"/>
    </xf>
    <xf numFmtId="0" fontId="12" fillId="6" borderId="4" xfId="37" applyFont="1" applyFill="1" applyBorder="1" applyAlignment="1" applyProtection="1">
      <alignment horizontal="center" vertical="center" wrapText="1"/>
      <protection hidden="1"/>
    </xf>
    <xf numFmtId="10" fontId="12" fillId="6" borderId="4" xfId="37" applyNumberFormat="1" applyFont="1" applyFill="1" applyBorder="1" applyAlignment="1" applyProtection="1">
      <alignment vertical="top" wrapText="1"/>
      <protection hidden="1"/>
    </xf>
    <xf numFmtId="4" fontId="12" fillId="6" borderId="6" xfId="37" applyNumberFormat="1" applyFont="1" applyFill="1" applyBorder="1" applyAlignment="1" applyProtection="1">
      <alignment vertical="top"/>
      <protection hidden="1"/>
    </xf>
    <xf numFmtId="4" fontId="12" fillId="6" borderId="42" xfId="37" applyNumberFormat="1" applyFont="1" applyFill="1" applyBorder="1" applyAlignment="1" applyProtection="1">
      <alignment vertical="top"/>
      <protection hidden="1"/>
    </xf>
    <xf numFmtId="0" fontId="8" fillId="6" borderId="30" xfId="37" applyFont="1" applyFill="1" applyBorder="1" applyAlignment="1" applyProtection="1">
      <alignment vertical="top"/>
      <protection hidden="1"/>
    </xf>
    <xf numFmtId="4" fontId="12" fillId="6" borderId="4" xfId="37" applyNumberFormat="1" applyFont="1" applyFill="1" applyBorder="1" applyAlignment="1" applyProtection="1">
      <alignment vertical="top"/>
      <protection hidden="1"/>
    </xf>
    <xf numFmtId="4" fontId="12" fillId="6" borderId="29" xfId="37" applyNumberFormat="1" applyFont="1" applyFill="1" applyBorder="1" applyAlignment="1" applyProtection="1">
      <alignment vertical="top"/>
      <protection hidden="1"/>
    </xf>
    <xf numFmtId="0" fontId="8" fillId="6" borderId="45" xfId="37" applyFont="1" applyFill="1" applyBorder="1" applyAlignment="1" applyProtection="1">
      <alignment vertical="top"/>
      <protection hidden="1"/>
    </xf>
    <xf numFmtId="0" fontId="12" fillId="6" borderId="39" xfId="37" applyFont="1" applyFill="1" applyBorder="1" applyAlignment="1" applyProtection="1">
      <alignment vertical="top" wrapText="1"/>
      <protection hidden="1"/>
    </xf>
    <xf numFmtId="0" fontId="12" fillId="6" borderId="39" xfId="37" applyFont="1" applyFill="1" applyBorder="1" applyAlignment="1" applyProtection="1">
      <alignment horizontal="center" vertical="center" wrapText="1"/>
      <protection hidden="1"/>
    </xf>
    <xf numFmtId="10" fontId="12" fillId="6" borderId="39" xfId="37" applyNumberFormat="1" applyFont="1" applyFill="1" applyBorder="1" applyAlignment="1" applyProtection="1">
      <alignment vertical="top" wrapText="1"/>
      <protection hidden="1"/>
    </xf>
    <xf numFmtId="4" fontId="12" fillId="6" borderId="39" xfId="37" applyNumberFormat="1" applyFont="1" applyFill="1" applyBorder="1" applyAlignment="1" applyProtection="1">
      <alignment vertical="top"/>
      <protection hidden="1"/>
    </xf>
    <xf numFmtId="4" fontId="12" fillId="6" borderId="40" xfId="37" applyNumberFormat="1" applyFont="1" applyFill="1" applyBorder="1" applyAlignment="1" applyProtection="1">
      <alignment vertical="top"/>
      <protection hidden="1"/>
    </xf>
    <xf numFmtId="0" fontId="6" fillId="0" borderId="0" xfId="37" applyFont="1" applyAlignment="1" applyProtection="1">
      <alignment vertical="top" wrapText="1"/>
      <protection hidden="1"/>
    </xf>
    <xf numFmtId="10" fontId="6" fillId="0" borderId="0" xfId="37" applyNumberFormat="1" applyFont="1" applyAlignment="1" applyProtection="1">
      <alignment vertical="top" wrapText="1"/>
      <protection hidden="1"/>
    </xf>
    <xf numFmtId="4" fontId="6" fillId="0" borderId="0" xfId="37" applyNumberFormat="1" applyFont="1" applyAlignment="1" applyProtection="1">
      <alignment vertical="top"/>
      <protection hidden="1"/>
    </xf>
    <xf numFmtId="0" fontId="7" fillId="0" borderId="0" xfId="37" applyFont="1" applyAlignment="1" applyProtection="1">
      <alignment horizontal="left" vertical="top" wrapText="1"/>
      <protection hidden="1"/>
    </xf>
    <xf numFmtId="0" fontId="7" fillId="0" borderId="0" xfId="37" applyFont="1" applyProtection="1">
      <protection hidden="1"/>
    </xf>
    <xf numFmtId="10" fontId="7" fillId="0" borderId="0" xfId="37" applyNumberFormat="1" applyFont="1" applyProtection="1">
      <protection hidden="1"/>
    </xf>
    <xf numFmtId="10" fontId="7" fillId="0" borderId="0" xfId="37" applyNumberFormat="1" applyFont="1" applyAlignment="1" applyProtection="1">
      <alignment horizontal="left" vertical="top" wrapText="1"/>
      <protection hidden="1"/>
    </xf>
    <xf numFmtId="0" fontId="7" fillId="0" borderId="0" xfId="37" applyFont="1" applyAlignment="1" applyProtection="1">
      <alignment vertical="center" wrapText="1"/>
      <protection hidden="1"/>
    </xf>
    <xf numFmtId="10" fontId="7" fillId="0" borderId="0" xfId="37" quotePrefix="1" applyNumberFormat="1" applyFont="1" applyAlignment="1" applyProtection="1">
      <alignment horizontal="left"/>
      <protection hidden="1"/>
    </xf>
    <xf numFmtId="0" fontId="7" fillId="0" borderId="0" xfId="37" applyFont="1" applyAlignment="1" applyProtection="1">
      <alignment horizontal="right"/>
      <protection hidden="1"/>
    </xf>
    <xf numFmtId="0" fontId="7" fillId="0" borderId="0" xfId="0" applyFont="1" applyAlignment="1" applyProtection="1">
      <alignment vertical="top" wrapText="1"/>
      <protection hidden="1"/>
    </xf>
    <xf numFmtId="10" fontId="7" fillId="0" borderId="0" xfId="37" applyNumberFormat="1" applyFont="1" applyAlignment="1" applyProtection="1">
      <alignment horizontal="right"/>
      <protection hidden="1"/>
    </xf>
    <xf numFmtId="0" fontId="7" fillId="0" borderId="0" xfId="37" applyFont="1" applyAlignment="1" applyProtection="1">
      <alignment horizontal="left"/>
      <protection hidden="1"/>
    </xf>
    <xf numFmtId="0" fontId="7" fillId="0" borderId="0" xfId="0" applyFont="1" applyAlignment="1" applyProtection="1">
      <alignment horizontal="center" vertical="top"/>
      <protection hidden="1"/>
    </xf>
    <xf numFmtId="0" fontId="6" fillId="0" borderId="30" xfId="0" applyFont="1" applyBorder="1" applyAlignment="1" applyProtection="1">
      <alignment horizontal="center" vertical="top"/>
      <protection hidden="1"/>
    </xf>
    <xf numFmtId="0" fontId="6" fillId="0" borderId="18" xfId="0" applyFont="1" applyBorder="1" applyAlignment="1" applyProtection="1">
      <alignment horizontal="center"/>
      <protection hidden="1"/>
    </xf>
    <xf numFmtId="0" fontId="6" fillId="0" borderId="29" xfId="0" applyFont="1" applyBorder="1" applyAlignment="1" applyProtection="1">
      <alignment horizontal="center"/>
      <protection hidden="1"/>
    </xf>
    <xf numFmtId="0" fontId="6" fillId="3" borderId="30" xfId="0" applyFont="1" applyFill="1" applyBorder="1" applyAlignment="1" applyProtection="1">
      <alignment horizontal="center" vertical="top" wrapText="1"/>
      <protection hidden="1"/>
    </xf>
    <xf numFmtId="0" fontId="6" fillId="3" borderId="0" xfId="0" applyFont="1" applyFill="1" applyAlignment="1" applyProtection="1">
      <alignment vertical="center" wrapText="1"/>
      <protection hidden="1"/>
    </xf>
    <xf numFmtId="0" fontId="7" fillId="9" borderId="0" xfId="0" applyFont="1" applyFill="1" applyAlignment="1" applyProtection="1">
      <alignment horizontal="justify" vertical="top" wrapText="1"/>
      <protection hidden="1"/>
    </xf>
    <xf numFmtId="0" fontId="7" fillId="0" borderId="4" xfId="0" applyFont="1" applyBorder="1" applyAlignment="1" applyProtection="1">
      <alignment horizontal="center" vertical="center"/>
      <protection hidden="1"/>
    </xf>
    <xf numFmtId="0" fontId="12" fillId="3" borderId="53" xfId="0" applyFont="1" applyFill="1" applyBorder="1" applyAlignment="1" applyProtection="1">
      <alignment vertical="top"/>
      <protection hidden="1"/>
    </xf>
    <xf numFmtId="0" fontId="12" fillId="3" borderId="59" xfId="0" applyFont="1" applyFill="1" applyBorder="1" applyAlignment="1" applyProtection="1">
      <alignment horizontal="center" vertical="top"/>
      <protection hidden="1"/>
    </xf>
    <xf numFmtId="0" fontId="12" fillId="3" borderId="52" xfId="0" applyFont="1" applyFill="1" applyBorder="1" applyAlignment="1" applyProtection="1">
      <alignment vertical="top"/>
      <protection hidden="1"/>
    </xf>
    <xf numFmtId="0" fontId="12" fillId="3" borderId="3" xfId="0" applyFont="1" applyFill="1" applyBorder="1" applyAlignment="1" applyProtection="1">
      <alignment horizontal="center" vertical="top"/>
      <protection hidden="1"/>
    </xf>
    <xf numFmtId="0" fontId="12" fillId="3" borderId="54" xfId="0" applyFont="1" applyFill="1" applyBorder="1" applyAlignment="1" applyProtection="1">
      <alignment vertical="top"/>
      <protection hidden="1"/>
    </xf>
    <xf numFmtId="0" fontId="12" fillId="3" borderId="57" xfId="0" applyFont="1" applyFill="1" applyBorder="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164" fontId="6" fillId="0" borderId="0" xfId="7" applyFont="1" applyFill="1" applyBorder="1" applyAlignment="1" applyProtection="1">
      <alignment horizontal="right" vertical="center" wrapText="1"/>
      <protection hidden="1"/>
    </xf>
    <xf numFmtId="0" fontId="6" fillId="0" borderId="0" xfId="0" applyFont="1" applyAlignment="1" applyProtection="1">
      <alignment horizontal="center" vertical="top" wrapText="1"/>
      <protection hidden="1"/>
    </xf>
    <xf numFmtId="0" fontId="7" fillId="0" borderId="0" xfId="0" applyFont="1" applyAlignment="1" applyProtection="1">
      <alignment horizontal="left" wrapText="1"/>
      <protection hidden="1"/>
    </xf>
    <xf numFmtId="0" fontId="9" fillId="0" borderId="30" xfId="0" applyFont="1" applyBorder="1" applyAlignment="1" applyProtection="1">
      <alignment horizontal="center" vertical="top"/>
      <protection hidden="1"/>
    </xf>
    <xf numFmtId="0" fontId="9" fillId="0" borderId="18" xfId="0" applyFont="1" applyBorder="1" applyAlignment="1" applyProtection="1">
      <alignment horizontal="center"/>
      <protection hidden="1"/>
    </xf>
    <xf numFmtId="0" fontId="8" fillId="3" borderId="53" xfId="0" quotePrefix="1" applyFont="1" applyFill="1" applyBorder="1" applyAlignment="1" applyProtection="1">
      <alignment horizontal="center" vertical="top"/>
      <protection hidden="1"/>
    </xf>
    <xf numFmtId="0" fontId="12" fillId="3" borderId="4" xfId="0" applyFont="1" applyFill="1" applyBorder="1" applyAlignment="1" applyProtection="1">
      <alignment horizontal="center" vertical="center" wrapText="1"/>
      <protection hidden="1"/>
    </xf>
    <xf numFmtId="0" fontId="12" fillId="3" borderId="18" xfId="0" applyFont="1" applyFill="1" applyBorder="1" applyAlignment="1" applyProtection="1">
      <alignment horizontal="center" vertical="top"/>
      <protection hidden="1"/>
    </xf>
    <xf numFmtId="0" fontId="8" fillId="3" borderId="52" xfId="0" quotePrefix="1" applyFont="1" applyFill="1" applyBorder="1" applyAlignment="1" applyProtection="1">
      <alignment horizontal="center" vertical="top"/>
      <protection hidden="1"/>
    </xf>
    <xf numFmtId="0" fontId="8" fillId="3" borderId="54" xfId="0" quotePrefix="1" applyFont="1" applyFill="1" applyBorder="1" applyAlignment="1" applyProtection="1">
      <alignment horizontal="center" vertical="top"/>
      <protection hidden="1"/>
    </xf>
    <xf numFmtId="0" fontId="12" fillId="3" borderId="39" xfId="0" applyFont="1" applyFill="1" applyBorder="1" applyAlignment="1" applyProtection="1">
      <alignment horizontal="center" vertical="center" wrapText="1"/>
      <protection hidden="1"/>
    </xf>
    <xf numFmtId="0" fontId="12" fillId="3" borderId="56" xfId="0" applyFont="1" applyFill="1" applyBorder="1" applyAlignment="1" applyProtection="1">
      <alignment horizontal="center" vertical="top"/>
      <protection hidden="1"/>
    </xf>
    <xf numFmtId="0" fontId="5" fillId="0" borderId="0" xfId="0" applyFont="1" applyAlignment="1" applyProtection="1">
      <alignment horizontal="left" wrapText="1"/>
      <protection hidden="1"/>
    </xf>
    <xf numFmtId="0" fontId="7" fillId="0" borderId="8" xfId="0" applyFont="1" applyBorder="1" applyAlignment="1" applyProtection="1">
      <alignment horizontal="justify" vertical="top" wrapText="1"/>
      <protection hidden="1"/>
    </xf>
    <xf numFmtId="0" fontId="7" fillId="0" borderId="8" xfId="0" applyFont="1" applyBorder="1" applyAlignment="1" applyProtection="1">
      <alignment horizontal="center" vertical="center" wrapText="1"/>
      <protection hidden="1"/>
    </xf>
    <xf numFmtId="164" fontId="7" fillId="0" borderId="4" xfId="0" applyNumberFormat="1" applyFont="1" applyBorder="1" applyAlignment="1" applyProtection="1">
      <alignment vertical="center" wrapText="1"/>
      <protection hidden="1"/>
    </xf>
    <xf numFmtId="0" fontId="7" fillId="0" borderId="7" xfId="51" applyFont="1" applyBorder="1" applyAlignment="1" applyProtection="1">
      <alignment horizontal="center" vertical="center"/>
      <protection hidden="1"/>
    </xf>
    <xf numFmtId="164" fontId="6" fillId="0" borderId="6" xfId="7" applyFont="1" applyBorder="1" applyAlignment="1" applyProtection="1">
      <alignment horizontal="center" vertical="center" wrapText="1"/>
      <protection hidden="1"/>
    </xf>
    <xf numFmtId="164" fontId="7" fillId="0" borderId="0" xfId="0" applyNumberFormat="1" applyFont="1" applyProtection="1">
      <protection hidden="1"/>
    </xf>
    <xf numFmtId="2" fontId="7" fillId="0" borderId="19" xfId="0" applyNumberFormat="1" applyFont="1" applyBorder="1" applyProtection="1">
      <protection hidden="1"/>
    </xf>
    <xf numFmtId="4" fontId="7" fillId="4" borderId="19" xfId="51" applyNumberFormat="1" applyFont="1" applyFill="1" applyBorder="1" applyAlignment="1" applyProtection="1">
      <alignment horizontal="right" vertical="center"/>
      <protection hidden="1"/>
    </xf>
    <xf numFmtId="181" fontId="7" fillId="0" borderId="0" xfId="0" applyNumberFormat="1" applyFont="1" applyProtection="1">
      <protection hidden="1"/>
    </xf>
    <xf numFmtId="179" fontId="7" fillId="0" borderId="0" xfId="0" applyNumberFormat="1" applyFont="1" applyProtection="1">
      <protection hidden="1"/>
    </xf>
    <xf numFmtId="4" fontId="7" fillId="0" borderId="30" xfId="0" applyNumberFormat="1" applyFont="1" applyBorder="1" applyProtection="1">
      <protection hidden="1"/>
    </xf>
    <xf numFmtId="164" fontId="7" fillId="0" borderId="30" xfId="0" applyNumberFormat="1" applyFont="1" applyBorder="1" applyProtection="1">
      <protection hidden="1"/>
    </xf>
    <xf numFmtId="39" fontId="7" fillId="0" borderId="9" xfId="7" applyNumberFormat="1" applyFont="1" applyBorder="1" applyAlignment="1" applyProtection="1">
      <alignment horizontal="right"/>
      <protection hidden="1"/>
    </xf>
    <xf numFmtId="39" fontId="7" fillId="0" borderId="0" xfId="0" applyNumberFormat="1" applyFont="1" applyProtection="1">
      <protection hidden="1"/>
    </xf>
    <xf numFmtId="180" fontId="7" fillId="0" borderId="4" xfId="0" applyNumberFormat="1" applyFont="1" applyBorder="1" applyProtection="1">
      <protection hidden="1"/>
    </xf>
    <xf numFmtId="0" fontId="7" fillId="0" borderId="4" xfId="0" applyFont="1" applyBorder="1" applyAlignment="1" applyProtection="1">
      <alignment horizontal="left"/>
      <protection hidden="1"/>
    </xf>
    <xf numFmtId="0" fontId="39" fillId="0" borderId="4" xfId="0" applyFont="1" applyBorder="1" applyAlignment="1" applyProtection="1">
      <alignment horizontal="center" vertical="center" wrapText="1"/>
      <protection hidden="1"/>
    </xf>
    <xf numFmtId="0" fontId="13" fillId="0" borderId="4" xfId="0" applyFont="1" applyBorder="1" applyAlignment="1" applyProtection="1">
      <alignment horizontal="right" vertical="top" wrapText="1"/>
      <protection hidden="1"/>
    </xf>
    <xf numFmtId="0" fontId="13" fillId="0" borderId="0" xfId="0" applyFont="1" applyAlignment="1" applyProtection="1">
      <alignment vertical="top" wrapText="1"/>
      <protection hidden="1"/>
    </xf>
    <xf numFmtId="164" fontId="7" fillId="0" borderId="19" xfId="0" applyNumberFormat="1" applyFont="1" applyBorder="1" applyAlignment="1" applyProtection="1">
      <alignment vertical="center" wrapText="1"/>
      <protection hidden="1"/>
    </xf>
    <xf numFmtId="164" fontId="7" fillId="0" borderId="19" xfId="7" applyFont="1" applyBorder="1" applyAlignment="1" applyProtection="1">
      <alignment horizontal="right" vertical="center" wrapText="1"/>
      <protection hidden="1"/>
    </xf>
    <xf numFmtId="164" fontId="7" fillId="0" borderId="19" xfId="7" applyFont="1" applyBorder="1" applyAlignment="1" applyProtection="1">
      <alignment horizontal="right"/>
      <protection hidden="1"/>
    </xf>
    <xf numFmtId="0" fontId="7" fillId="0" borderId="19" xfId="0" applyFont="1" applyBorder="1" applyProtection="1">
      <protection hidden="1"/>
    </xf>
    <xf numFmtId="0" fontId="7" fillId="0" borderId="60" xfId="51" applyNumberFormat="1" applyFont="1" applyFill="1" applyBorder="1" applyAlignment="1" applyProtection="1">
      <alignment vertical="center"/>
      <protection hidden="1"/>
    </xf>
    <xf numFmtId="0" fontId="7" fillId="0" borderId="61" xfId="51" applyFont="1" applyBorder="1" applyAlignment="1" applyProtection="1">
      <alignment horizontal="center" vertical="top"/>
      <protection hidden="1"/>
    </xf>
    <xf numFmtId="0" fontId="7" fillId="0" borderId="22" xfId="51" applyNumberFormat="1" applyFont="1" applyFill="1" applyBorder="1" applyAlignment="1" applyProtection="1">
      <alignment vertical="center"/>
      <protection hidden="1"/>
    </xf>
    <xf numFmtId="0" fontId="7" fillId="0" borderId="22" xfId="51" applyNumberFormat="1" applyFont="1" applyFill="1" applyBorder="1" applyAlignment="1" applyProtection="1">
      <alignment vertical="top"/>
      <protection hidden="1"/>
    </xf>
    <xf numFmtId="0" fontId="7" fillId="0" borderId="51" xfId="0" applyFont="1" applyBorder="1" applyProtection="1">
      <protection hidden="1"/>
    </xf>
    <xf numFmtId="0" fontId="6" fillId="0" borderId="22" xfId="51" applyFont="1" applyBorder="1" applyAlignment="1" applyProtection="1">
      <alignment horizontal="center" vertical="center" wrapText="1"/>
      <protection hidden="1"/>
    </xf>
    <xf numFmtId="10" fontId="7" fillId="3" borderId="29" xfId="51" applyNumberFormat="1" applyFont="1" applyFill="1" applyBorder="1" applyAlignment="1" applyProtection="1">
      <alignment horizontal="right" vertical="center" wrapText="1"/>
      <protection hidden="1"/>
    </xf>
    <xf numFmtId="10" fontId="7" fillId="0" borderId="29" xfId="51" applyNumberFormat="1" applyFont="1" applyFill="1" applyBorder="1" applyAlignment="1" applyProtection="1">
      <alignment horizontal="right" vertical="center" wrapText="1"/>
      <protection hidden="1"/>
    </xf>
    <xf numFmtId="0" fontId="25" fillId="0" borderId="0" xfId="44" applyAlignment="1" applyProtection="1">
      <alignment horizontal="center" vertical="center" wrapText="1"/>
      <protection hidden="1"/>
    </xf>
    <xf numFmtId="0" fontId="25" fillId="0" borderId="0" xfId="44" applyAlignment="1" applyProtection="1">
      <alignment vertical="center" wrapText="1"/>
      <protection hidden="1"/>
    </xf>
    <xf numFmtId="0" fontId="25" fillId="0" borderId="0" xfId="44" applyProtection="1">
      <protection hidden="1"/>
    </xf>
    <xf numFmtId="0" fontId="10" fillId="0" borderId="4" xfId="44" applyFont="1" applyBorder="1" applyAlignment="1" applyProtection="1">
      <alignment horizontal="center" vertical="center" wrapText="1"/>
      <protection hidden="1"/>
    </xf>
    <xf numFmtId="0" fontId="10" fillId="0" borderId="4" xfId="44" applyFont="1" applyBorder="1" applyAlignment="1" applyProtection="1">
      <alignment vertical="center" wrapText="1"/>
      <protection hidden="1"/>
    </xf>
    <xf numFmtId="0" fontId="10" fillId="0" borderId="4" xfId="44" quotePrefix="1" applyFont="1" applyBorder="1" applyAlignment="1" applyProtection="1">
      <alignment horizontal="center" vertical="center"/>
      <protection hidden="1"/>
    </xf>
    <xf numFmtId="0" fontId="25" fillId="0" borderId="4" xfId="44" applyBorder="1" applyAlignment="1" applyProtection="1">
      <alignment horizontal="center" vertical="center"/>
      <protection hidden="1"/>
    </xf>
    <xf numFmtId="0" fontId="25" fillId="4" borderId="4" xfId="44" applyFill="1" applyBorder="1" applyAlignment="1" applyProtection="1">
      <alignment vertical="center"/>
      <protection locked="0"/>
    </xf>
    <xf numFmtId="2" fontId="25" fillId="4" borderId="4" xfId="44" applyNumberFormat="1" applyFill="1" applyBorder="1" applyAlignment="1" applyProtection="1">
      <alignment vertical="center"/>
      <protection locked="0"/>
    </xf>
    <xf numFmtId="10" fontId="25" fillId="4" borderId="4" xfId="44" applyNumberFormat="1" applyFill="1" applyBorder="1" applyAlignment="1" applyProtection="1">
      <alignment vertical="center"/>
      <protection locked="0"/>
    </xf>
    <xf numFmtId="0" fontId="25" fillId="0" borderId="4" xfId="44" applyBorder="1" applyAlignment="1" applyProtection="1">
      <alignment vertical="center"/>
      <protection hidden="1"/>
    </xf>
    <xf numFmtId="0" fontId="10" fillId="0" borderId="4" xfId="44" applyFont="1" applyBorder="1" applyAlignment="1" applyProtection="1">
      <alignment horizontal="center" vertical="center"/>
      <protection hidden="1"/>
    </xf>
    <xf numFmtId="0" fontId="10" fillId="0" borderId="4" xfId="44" applyFont="1" applyBorder="1" applyAlignment="1" applyProtection="1">
      <alignment vertical="center"/>
      <protection hidden="1"/>
    </xf>
    <xf numFmtId="0" fontId="10" fillId="0" borderId="0" xfId="44" applyFont="1" applyProtection="1">
      <protection hidden="1"/>
    </xf>
    <xf numFmtId="0" fontId="25" fillId="0" borderId="0" xfId="44" applyAlignment="1" applyProtection="1">
      <alignment horizontal="center" vertical="center"/>
      <protection hidden="1"/>
    </xf>
    <xf numFmtId="0" fontId="25" fillId="0" borderId="0" xfId="44" applyAlignment="1" applyProtection="1">
      <alignment vertical="center"/>
      <protection hidden="1"/>
    </xf>
    <xf numFmtId="0" fontId="25" fillId="0" borderId="0" xfId="44"/>
    <xf numFmtId="0" fontId="10" fillId="0" borderId="0" xfId="44" quotePrefix="1" applyFont="1" applyAlignment="1" applyProtection="1">
      <alignment horizontal="center" vertical="center"/>
      <protection hidden="1"/>
    </xf>
    <xf numFmtId="0" fontId="7" fillId="0" borderId="0" xfId="56" applyFont="1" applyProtection="1">
      <protection hidden="1"/>
    </xf>
    <xf numFmtId="0" fontId="7" fillId="0" borderId="4" xfId="49" applyFont="1" applyBorder="1" applyAlignment="1" applyProtection="1">
      <alignment vertical="center"/>
      <protection hidden="1"/>
    </xf>
    <xf numFmtId="0" fontId="6" fillId="0" borderId="0" xfId="49" applyFont="1" applyAlignment="1" applyProtection="1">
      <alignment horizontal="center" vertical="center"/>
      <protection hidden="1"/>
    </xf>
    <xf numFmtId="0" fontId="7" fillId="0" borderId="0" xfId="49" applyFont="1" applyAlignment="1" applyProtection="1">
      <alignment horizontal="justify" vertical="center"/>
      <protection hidden="1"/>
    </xf>
    <xf numFmtId="0" fontId="7" fillId="0" borderId="0" xfId="49" applyFont="1" applyAlignment="1" applyProtection="1">
      <alignment vertical="center"/>
      <protection hidden="1"/>
    </xf>
    <xf numFmtId="0" fontId="44" fillId="0" borderId="0" xfId="56" applyFont="1" applyAlignment="1" applyProtection="1">
      <alignment horizontal="center" vertical="center" wrapText="1"/>
      <protection hidden="1"/>
    </xf>
    <xf numFmtId="0" fontId="7" fillId="0" borderId="3" xfId="49" applyFont="1" applyBorder="1" applyAlignment="1" applyProtection="1">
      <alignment horizontal="center" vertical="center" wrapText="1"/>
      <protection hidden="1"/>
    </xf>
    <xf numFmtId="0" fontId="7" fillId="0" borderId="62" xfId="49" applyFont="1" applyBorder="1" applyAlignment="1" applyProtection="1">
      <alignment vertical="center"/>
      <protection hidden="1"/>
    </xf>
    <xf numFmtId="0" fontId="7" fillId="0" borderId="4" xfId="56" applyFont="1" applyBorder="1" applyAlignment="1" applyProtection="1">
      <alignment horizontal="center" vertical="center" wrapText="1"/>
      <protection hidden="1"/>
    </xf>
    <xf numFmtId="0" fontId="7" fillId="0" borderId="11" xfId="49" applyFont="1" applyBorder="1" applyAlignment="1" applyProtection="1">
      <alignment vertical="center"/>
      <protection hidden="1"/>
    </xf>
    <xf numFmtId="0" fontId="7" fillId="0" borderId="63" xfId="49" applyFont="1" applyBorder="1" applyAlignment="1" applyProtection="1">
      <alignment vertical="center"/>
      <protection hidden="1"/>
    </xf>
    <xf numFmtId="0" fontId="7" fillId="0" borderId="28" xfId="49" applyFont="1" applyBorder="1" applyAlignment="1" applyProtection="1">
      <alignment vertical="center"/>
      <protection hidden="1"/>
    </xf>
    <xf numFmtId="0" fontId="7" fillId="0" borderId="64" xfId="49" applyFont="1" applyBorder="1" applyAlignment="1" applyProtection="1">
      <alignment vertical="center"/>
      <protection hidden="1"/>
    </xf>
    <xf numFmtId="0" fontId="7" fillId="0" borderId="8" xfId="49" applyFont="1" applyBorder="1" applyAlignment="1" applyProtection="1">
      <alignment vertical="center"/>
      <protection hidden="1"/>
    </xf>
    <xf numFmtId="0" fontId="32" fillId="0" borderId="62" xfId="49" applyFont="1" applyBorder="1" applyAlignment="1" applyProtection="1">
      <alignment vertical="center"/>
      <protection hidden="1"/>
    </xf>
    <xf numFmtId="0" fontId="32" fillId="0" borderId="11" xfId="49" applyFont="1" applyBorder="1" applyAlignment="1" applyProtection="1">
      <alignment vertical="center"/>
      <protection hidden="1"/>
    </xf>
    <xf numFmtId="0" fontId="32" fillId="0" borderId="63" xfId="49" applyFont="1" applyBorder="1" applyAlignment="1" applyProtection="1">
      <alignment vertical="center"/>
      <protection hidden="1"/>
    </xf>
    <xf numFmtId="0" fontId="7" fillId="0" borderId="19" xfId="49" applyFont="1" applyBorder="1" applyAlignment="1" applyProtection="1">
      <alignment horizontal="left" vertical="center"/>
      <protection hidden="1"/>
    </xf>
    <xf numFmtId="0" fontId="7" fillId="0" borderId="0" xfId="49" applyFont="1" applyAlignment="1" applyProtection="1">
      <alignment horizontal="left" vertical="center"/>
      <protection hidden="1"/>
    </xf>
    <xf numFmtId="164" fontId="7" fillId="0" borderId="29" xfId="7" applyFont="1" applyFill="1" applyBorder="1" applyAlignment="1" applyProtection="1">
      <alignment horizontal="right" vertical="center" wrapText="1"/>
      <protection hidden="1"/>
    </xf>
    <xf numFmtId="0" fontId="7" fillId="0" borderId="0" xfId="0" applyFont="1" applyAlignment="1" applyProtection="1">
      <alignment horizontal="right" vertical="top" wrapText="1"/>
      <protection hidden="1"/>
    </xf>
    <xf numFmtId="164" fontId="6" fillId="0" borderId="19" xfId="0" applyNumberFormat="1" applyFont="1" applyBorder="1" applyProtection="1">
      <protection hidden="1"/>
    </xf>
    <xf numFmtId="0" fontId="6" fillId="0" borderId="0" xfId="46" applyFont="1" applyAlignment="1" applyProtection="1">
      <alignment vertical="center"/>
      <protection hidden="1"/>
    </xf>
    <xf numFmtId="174" fontId="6" fillId="0" borderId="4" xfId="37" applyNumberFormat="1" applyFont="1" applyBorder="1" applyAlignment="1" applyProtection="1">
      <alignment horizontal="right" vertical="top" wrapText="1"/>
      <protection hidden="1"/>
    </xf>
    <xf numFmtId="174" fontId="7" fillId="0" borderId="4" xfId="37" applyNumberFormat="1" applyFont="1" applyBorder="1" applyAlignment="1" applyProtection="1">
      <alignment vertical="top"/>
      <protection hidden="1"/>
    </xf>
    <xf numFmtId="0" fontId="6" fillId="7" borderId="4" xfId="37" applyFont="1" applyFill="1" applyBorder="1" applyAlignment="1" applyProtection="1">
      <alignment vertical="top" wrapText="1"/>
      <protection hidden="1"/>
    </xf>
    <xf numFmtId="0" fontId="7" fillId="0" borderId="21" xfId="35" applyFont="1" applyBorder="1" applyAlignment="1" applyProtection="1">
      <alignment horizontal="justify" vertical="top" wrapText="1"/>
      <protection hidden="1"/>
    </xf>
    <xf numFmtId="0" fontId="7" fillId="0" borderId="0" xfId="35" applyFont="1" applyAlignment="1" applyProtection="1">
      <alignment horizontal="justify" vertical="top" wrapText="1"/>
      <protection hidden="1"/>
    </xf>
    <xf numFmtId="10" fontId="3" fillId="4" borderId="4" xfId="30" applyNumberFormat="1" applyFill="1" applyBorder="1" applyAlignment="1" applyProtection="1">
      <alignment horizontal="center" vertical="top" wrapText="1"/>
      <protection locked="0" hidden="1"/>
    </xf>
    <xf numFmtId="0" fontId="7" fillId="0" borderId="6" xfId="51" applyFont="1" applyBorder="1" applyAlignment="1" applyProtection="1">
      <alignment horizontal="center" vertical="top"/>
      <protection hidden="1"/>
    </xf>
    <xf numFmtId="0" fontId="6" fillId="0" borderId="65" xfId="51" applyFont="1" applyBorder="1" applyAlignment="1" applyProtection="1">
      <alignment horizontal="center" vertical="center" wrapText="1"/>
      <protection hidden="1"/>
    </xf>
    <xf numFmtId="0" fontId="6" fillId="0" borderId="6" xfId="51" applyFont="1" applyBorder="1" applyAlignment="1" applyProtection="1">
      <alignment horizontal="center" vertical="center" wrapText="1"/>
      <protection hidden="1"/>
    </xf>
    <xf numFmtId="0" fontId="7" fillId="0" borderId="66" xfId="51" applyNumberFormat="1" applyFont="1" applyFill="1" applyBorder="1" applyAlignment="1" applyProtection="1">
      <alignment vertical="top"/>
      <protection hidden="1"/>
    </xf>
    <xf numFmtId="0" fontId="7" fillId="0" borderId="66" xfId="51" applyFont="1" applyBorder="1" applyAlignment="1" applyProtection="1">
      <alignment horizontal="right" vertical="center"/>
      <protection hidden="1"/>
    </xf>
    <xf numFmtId="0" fontId="7" fillId="0" borderId="67" xfId="51" applyFont="1" applyBorder="1" applyAlignment="1" applyProtection="1">
      <alignment horizontal="right" vertical="center"/>
      <protection hidden="1"/>
    </xf>
    <xf numFmtId="0" fontId="7" fillId="0" borderId="53" xfId="0" applyFont="1" applyBorder="1" applyAlignment="1" applyProtection="1">
      <alignment horizontal="center" vertical="top"/>
      <protection hidden="1"/>
    </xf>
    <xf numFmtId="0" fontId="7" fillId="0" borderId="41" xfId="0" applyFont="1" applyBorder="1" applyAlignment="1" applyProtection="1">
      <alignment horizontal="center" vertical="top"/>
      <protection hidden="1"/>
    </xf>
    <xf numFmtId="0" fontId="7" fillId="0" borderId="52" xfId="0" applyFont="1" applyBorder="1" applyAlignment="1" applyProtection="1">
      <alignment horizontal="center" vertical="top"/>
      <protection hidden="1"/>
    </xf>
    <xf numFmtId="0" fontId="7" fillId="0" borderId="9" xfId="0" applyFont="1" applyBorder="1" applyAlignment="1" applyProtection="1">
      <alignment horizontal="center" vertical="center" wrapText="1"/>
      <protection hidden="1"/>
    </xf>
    <xf numFmtId="0" fontId="6" fillId="0" borderId="22" xfId="35" applyFont="1" applyBorder="1" applyAlignment="1" applyProtection="1">
      <alignment horizontal="center" vertical="top" wrapText="1"/>
      <protection hidden="1"/>
    </xf>
    <xf numFmtId="0" fontId="6" fillId="0" borderId="0" xfId="35" applyFont="1" applyAlignment="1" applyProtection="1">
      <alignment vertical="top" wrapText="1"/>
      <protection hidden="1"/>
    </xf>
    <xf numFmtId="0" fontId="6" fillId="0" borderId="0" xfId="35" applyFont="1" applyAlignment="1" applyProtection="1">
      <alignment horizontal="justify" vertical="top" wrapText="1"/>
      <protection hidden="1"/>
    </xf>
    <xf numFmtId="0" fontId="12" fillId="0" borderId="10" xfId="52" applyFont="1" applyBorder="1" applyAlignment="1" applyProtection="1">
      <alignment horizontal="center" vertical="center"/>
      <protection hidden="1"/>
    </xf>
    <xf numFmtId="0" fontId="12" fillId="0" borderId="8" xfId="0" applyFont="1" applyBorder="1" applyAlignment="1" applyProtection="1">
      <alignment horizontal="right" vertical="top" wrapText="1"/>
      <protection hidden="1"/>
    </xf>
    <xf numFmtId="0" fontId="12" fillId="0" borderId="8" xfId="0" applyFont="1" applyBorder="1" applyAlignment="1" applyProtection="1">
      <alignment vertical="top" wrapText="1"/>
      <protection hidden="1"/>
    </xf>
    <xf numFmtId="0" fontId="12" fillId="0" borderId="8" xfId="46" applyFont="1" applyBorder="1" applyAlignment="1" applyProtection="1">
      <alignment vertical="center"/>
      <protection hidden="1"/>
    </xf>
    <xf numFmtId="0" fontId="6" fillId="0" borderId="8" xfId="46" applyFont="1" applyBorder="1" applyAlignment="1" applyProtection="1">
      <alignment vertical="center"/>
      <protection hidden="1"/>
    </xf>
    <xf numFmtId="0" fontId="7" fillId="0" borderId="8" xfId="46" applyFont="1" applyBorder="1" applyAlignment="1" applyProtection="1">
      <alignment vertical="center"/>
      <protection hidden="1"/>
    </xf>
    <xf numFmtId="0" fontId="12" fillId="0" borderId="8" xfId="46" applyFont="1" applyBorder="1" applyAlignment="1" applyProtection="1">
      <alignment horizontal="right" vertical="center"/>
      <protection hidden="1"/>
    </xf>
    <xf numFmtId="0" fontId="7" fillId="0" borderId="0" xfId="46" applyFont="1" applyAlignment="1" applyProtection="1">
      <alignment vertical="center"/>
      <protection hidden="1"/>
    </xf>
    <xf numFmtId="0" fontId="7" fillId="0" borderId="0" xfId="46" applyFont="1" applyProtection="1">
      <protection hidden="1"/>
    </xf>
    <xf numFmtId="0" fontId="32" fillId="0" borderId="0" xfId="46" applyFont="1" applyProtection="1">
      <protection hidden="1"/>
    </xf>
    <xf numFmtId="0" fontId="32" fillId="0" borderId="0" xfId="46" applyFont="1" applyAlignment="1" applyProtection="1">
      <alignment horizontal="center" vertical="center"/>
      <protection hidden="1"/>
    </xf>
    <xf numFmtId="0" fontId="6" fillId="0" borderId="0" xfId="46" applyFont="1" applyAlignment="1" applyProtection="1">
      <alignment horizontal="center" vertical="center"/>
      <protection hidden="1"/>
    </xf>
    <xf numFmtId="0" fontId="7" fillId="0" borderId="0" xfId="46" applyFont="1" applyAlignment="1" applyProtection="1">
      <alignment horizontal="left" vertical="center"/>
      <protection hidden="1"/>
    </xf>
    <xf numFmtId="0" fontId="32" fillId="0" borderId="0" xfId="46" applyFont="1" applyAlignment="1" applyProtection="1">
      <alignment horizontal="center"/>
      <protection hidden="1"/>
    </xf>
    <xf numFmtId="175" fontId="7" fillId="0" borderId="0" xfId="46" applyNumberFormat="1" applyFont="1" applyAlignment="1" applyProtection="1">
      <alignment horizontal="left" vertical="center"/>
      <protection hidden="1"/>
    </xf>
    <xf numFmtId="0" fontId="7" fillId="0" borderId="0" xfId="48" applyFont="1" applyAlignment="1" applyProtection="1">
      <alignment horizontal="left" vertical="center"/>
      <protection hidden="1"/>
    </xf>
    <xf numFmtId="0" fontId="6" fillId="0" borderId="0" xfId="48" applyFont="1" applyAlignment="1" applyProtection="1">
      <alignment horizontal="left" vertical="center"/>
      <protection hidden="1"/>
    </xf>
    <xf numFmtId="0" fontId="7" fillId="0" borderId="0" xfId="46" applyFont="1" applyAlignment="1" applyProtection="1">
      <alignment horizontal="justify" vertical="center"/>
      <protection hidden="1"/>
    </xf>
    <xf numFmtId="0" fontId="7" fillId="0" borderId="0" xfId="55" applyFont="1" applyAlignment="1" applyProtection="1">
      <alignment horizontal="left" vertical="center"/>
      <protection hidden="1"/>
    </xf>
    <xf numFmtId="0" fontId="7" fillId="0" borderId="0" xfId="46" applyFont="1" applyAlignment="1" applyProtection="1">
      <alignment vertical="top"/>
      <protection hidden="1"/>
    </xf>
    <xf numFmtId="166" fontId="7" fillId="0" borderId="0" xfId="46" applyNumberFormat="1" applyFont="1" applyAlignment="1" applyProtection="1">
      <alignment horizontal="center" vertical="top"/>
      <protection hidden="1"/>
    </xf>
    <xf numFmtId="0" fontId="7" fillId="0" borderId="4" xfId="46" applyFont="1" applyBorder="1" applyAlignment="1" applyProtection="1">
      <alignment horizontal="justify"/>
      <protection hidden="1"/>
    </xf>
    <xf numFmtId="0" fontId="7" fillId="0" borderId="0" xfId="46" quotePrefix="1" applyFont="1" applyAlignment="1" applyProtection="1">
      <alignment horizontal="justify"/>
      <protection hidden="1"/>
    </xf>
    <xf numFmtId="4" fontId="6" fillId="0" borderId="0" xfId="46" applyNumberFormat="1" applyFont="1" applyAlignment="1" applyProtection="1">
      <alignment vertical="center"/>
      <protection hidden="1"/>
    </xf>
    <xf numFmtId="0" fontId="6" fillId="0" borderId="0" xfId="46" applyFont="1" applyAlignment="1" applyProtection="1">
      <alignment horizontal="justify" vertical="center"/>
      <protection hidden="1"/>
    </xf>
    <xf numFmtId="166" fontId="7" fillId="0" borderId="0" xfId="46" applyNumberFormat="1" applyFont="1" applyAlignment="1" applyProtection="1">
      <alignment horizontal="center" vertical="center"/>
      <protection hidden="1"/>
    </xf>
    <xf numFmtId="0" fontId="32" fillId="0" borderId="0" xfId="46" applyFont="1" applyAlignment="1" applyProtection="1">
      <alignment vertical="center"/>
      <protection hidden="1"/>
    </xf>
    <xf numFmtId="0" fontId="7" fillId="0" borderId="0" xfId="46" applyFont="1" applyAlignment="1" applyProtection="1">
      <alignment horizontal="center" vertical="top"/>
      <protection hidden="1"/>
    </xf>
    <xf numFmtId="0" fontId="7" fillId="0" borderId="0" xfId="44" applyFont="1" applyAlignment="1" applyProtection="1">
      <alignment vertical="center"/>
      <protection hidden="1"/>
    </xf>
    <xf numFmtId="0" fontId="7" fillId="0" borderId="0" xfId="44" applyFont="1" applyAlignment="1" applyProtection="1">
      <alignment horizontal="center" vertical="center" wrapText="1"/>
      <protection hidden="1"/>
    </xf>
    <xf numFmtId="0" fontId="7" fillId="0" borderId="0" xfId="44" applyFont="1" applyProtection="1">
      <protection hidden="1"/>
    </xf>
    <xf numFmtId="0" fontId="7" fillId="0" borderId="0" xfId="44" applyFont="1" applyAlignment="1" applyProtection="1">
      <alignment horizontal="justify" vertical="center"/>
      <protection hidden="1"/>
    </xf>
    <xf numFmtId="166" fontId="7" fillId="0" borderId="0" xfId="44" applyNumberFormat="1" applyFont="1" applyAlignment="1" applyProtection="1">
      <alignment horizontal="center" vertical="center"/>
      <protection hidden="1"/>
    </xf>
    <xf numFmtId="0" fontId="7" fillId="0" borderId="0" xfId="44" applyFont="1" applyAlignment="1" applyProtection="1">
      <alignment horizontal="right" vertical="center"/>
      <protection hidden="1"/>
    </xf>
    <xf numFmtId="0" fontId="6" fillId="0" borderId="0" xfId="44" applyFont="1" applyAlignment="1" applyProtection="1">
      <alignment horizontal="left" vertical="top" wrapText="1"/>
      <protection hidden="1"/>
    </xf>
    <xf numFmtId="0" fontId="6" fillId="0" borderId="0" xfId="46" applyFont="1" applyAlignment="1" applyProtection="1">
      <alignment horizontal="left" vertical="center" indent="2"/>
      <protection hidden="1"/>
    </xf>
    <xf numFmtId="0" fontId="6" fillId="0" borderId="0" xfId="46" applyFont="1" applyAlignment="1" applyProtection="1">
      <alignment horizontal="left" vertical="center" indent="1"/>
      <protection hidden="1"/>
    </xf>
    <xf numFmtId="0" fontId="7" fillId="0" borderId="0" xfId="44" applyFont="1" applyAlignment="1" applyProtection="1">
      <alignment horizontal="left" vertical="center" wrapText="1" indent="2"/>
      <protection hidden="1"/>
    </xf>
    <xf numFmtId="0" fontId="6" fillId="0" borderId="0" xfId="44" applyFont="1" applyAlignment="1" applyProtection="1">
      <alignment vertical="center"/>
      <protection hidden="1"/>
    </xf>
    <xf numFmtId="0" fontId="7" fillId="0" borderId="0" xfId="44" applyFont="1" applyAlignment="1" applyProtection="1">
      <alignment vertical="center" wrapText="1"/>
      <protection hidden="1"/>
    </xf>
    <xf numFmtId="0" fontId="6" fillId="0" borderId="0" xfId="44" applyFont="1" applyAlignment="1" applyProtection="1">
      <alignment vertical="center" wrapText="1"/>
      <protection hidden="1"/>
    </xf>
    <xf numFmtId="175" fontId="6" fillId="0" borderId="0" xfId="44" applyNumberFormat="1" applyFont="1" applyAlignment="1" applyProtection="1">
      <alignment horizontal="left" vertical="center" indent="1"/>
      <protection hidden="1"/>
    </xf>
    <xf numFmtId="0" fontId="7" fillId="0" borderId="0" xfId="44" applyFont="1" applyAlignment="1" applyProtection="1">
      <alignment horizontal="left" vertical="center" indent="2"/>
      <protection hidden="1"/>
    </xf>
    <xf numFmtId="0" fontId="6" fillId="0" borderId="0" xfId="44" applyFont="1" applyAlignment="1" applyProtection="1">
      <alignment horizontal="left" vertical="center"/>
      <protection hidden="1"/>
    </xf>
    <xf numFmtId="0" fontId="7" fillId="0" borderId="3" xfId="0" applyFont="1" applyBorder="1" applyAlignment="1" applyProtection="1">
      <alignment horizontal="justify" vertical="top" wrapText="1"/>
      <protection hidden="1"/>
    </xf>
    <xf numFmtId="167" fontId="6" fillId="3" borderId="53" xfId="0" applyNumberFormat="1" applyFont="1" applyFill="1" applyBorder="1" applyAlignment="1" applyProtection="1">
      <alignment horizontal="center" vertical="top"/>
      <protection hidden="1"/>
    </xf>
    <xf numFmtId="167" fontId="6" fillId="3" borderId="41" xfId="0" applyNumberFormat="1" applyFont="1" applyFill="1" applyBorder="1" applyAlignment="1" applyProtection="1">
      <alignment horizontal="center" vertical="top"/>
      <protection hidden="1"/>
    </xf>
    <xf numFmtId="167" fontId="6" fillId="3" borderId="52" xfId="0" applyNumberFormat="1" applyFont="1" applyFill="1" applyBorder="1" applyAlignment="1" applyProtection="1">
      <alignment horizontal="center" vertical="top"/>
      <protection hidden="1"/>
    </xf>
    <xf numFmtId="0" fontId="7" fillId="0" borderId="3" xfId="0" applyFont="1" applyBorder="1" applyAlignment="1" applyProtection="1">
      <alignment vertical="top"/>
      <protection hidden="1"/>
    </xf>
    <xf numFmtId="0" fontId="7" fillId="0" borderId="53" xfId="0" applyFont="1" applyBorder="1" applyAlignment="1" applyProtection="1">
      <alignment vertical="top"/>
      <protection hidden="1"/>
    </xf>
    <xf numFmtId="0" fontId="7" fillId="0" borderId="41" xfId="0" applyFont="1" applyBorder="1" applyAlignment="1" applyProtection="1">
      <alignment vertical="top"/>
      <protection hidden="1"/>
    </xf>
    <xf numFmtId="164" fontId="7" fillId="0" borderId="19" xfId="7" applyFont="1" applyBorder="1" applyAlignment="1" applyProtection="1">
      <alignment horizontal="center"/>
      <protection hidden="1"/>
    </xf>
    <xf numFmtId="4" fontId="7" fillId="4" borderId="19" xfId="51" applyNumberFormat="1" applyFont="1" applyFill="1" applyBorder="1" applyAlignment="1" applyProtection="1">
      <alignment horizontal="center" vertical="center"/>
      <protection hidden="1"/>
    </xf>
    <xf numFmtId="164" fontId="7" fillId="0" borderId="18" xfId="0" applyNumberFormat="1" applyFont="1" applyBorder="1" applyAlignment="1" applyProtection="1">
      <alignment vertical="center" wrapText="1"/>
      <protection hidden="1"/>
    </xf>
    <xf numFmtId="164" fontId="7" fillId="0" borderId="4" xfId="7" applyFont="1" applyBorder="1" applyAlignment="1" applyProtection="1">
      <alignment horizontal="center"/>
      <protection hidden="1"/>
    </xf>
    <xf numFmtId="4" fontId="7" fillId="4" borderId="4" xfId="51" applyNumberFormat="1" applyFont="1" applyFill="1" applyBorder="1" applyAlignment="1" applyProtection="1">
      <alignment horizontal="center" vertical="center"/>
      <protection hidden="1"/>
    </xf>
    <xf numFmtId="164" fontId="7" fillId="0" borderId="9" xfId="7" applyFont="1" applyBorder="1" applyAlignment="1" applyProtection="1">
      <alignment horizontal="center"/>
      <protection hidden="1"/>
    </xf>
    <xf numFmtId="164" fontId="7" fillId="0" borderId="6" xfId="7" applyFont="1" applyBorder="1" applyAlignment="1" applyProtection="1">
      <alignment horizontal="center"/>
      <protection hidden="1"/>
    </xf>
    <xf numFmtId="4" fontId="7" fillId="4" borderId="20" xfId="51" applyNumberFormat="1" applyFont="1" applyFill="1" applyBorder="1" applyAlignment="1" applyProtection="1">
      <alignment horizontal="right" vertical="center"/>
      <protection hidden="1"/>
    </xf>
    <xf numFmtId="164" fontId="7" fillId="0" borderId="20" xfId="7" applyFont="1" applyBorder="1" applyAlignment="1" applyProtection="1">
      <alignment horizontal="right"/>
      <protection hidden="1"/>
    </xf>
    <xf numFmtId="164" fontId="47" fillId="0" borderId="4" xfId="0" applyNumberFormat="1" applyFont="1" applyBorder="1" applyAlignment="1" applyProtection="1">
      <alignment horizontal="center" vertical="center" wrapText="1"/>
      <protection hidden="1"/>
    </xf>
    <xf numFmtId="164" fontId="47" fillId="0" borderId="19" xfId="0" applyNumberFormat="1" applyFont="1" applyBorder="1" applyAlignment="1" applyProtection="1">
      <alignment horizontal="center" vertical="center" wrapText="1"/>
      <protection hidden="1"/>
    </xf>
    <xf numFmtId="164" fontId="47" fillId="0" borderId="18" xfId="0" applyNumberFormat="1" applyFont="1" applyBorder="1" applyAlignment="1" applyProtection="1">
      <alignment horizontal="center" vertical="center" wrapText="1"/>
      <protection hidden="1"/>
    </xf>
    <xf numFmtId="164" fontId="47" fillId="0" borderId="20" xfId="0" applyNumberFormat="1" applyFont="1" applyBorder="1" applyAlignment="1" applyProtection="1">
      <alignment horizontal="center" vertical="center" wrapText="1"/>
      <protection hidden="1"/>
    </xf>
    <xf numFmtId="164" fontId="13" fillId="0" borderId="0" xfId="0" applyNumberFormat="1" applyFont="1" applyAlignment="1" applyProtection="1">
      <alignment vertical="top"/>
      <protection hidden="1"/>
    </xf>
    <xf numFmtId="174" fontId="7" fillId="0" borderId="0" xfId="37" applyNumberFormat="1" applyFont="1" applyAlignment="1" applyProtection="1">
      <alignment vertical="top"/>
      <protection hidden="1"/>
    </xf>
    <xf numFmtId="0" fontId="7" fillId="0" borderId="0" xfId="51" applyNumberFormat="1" applyFont="1" applyFill="1" applyBorder="1" applyAlignment="1" applyProtection="1">
      <alignment vertical="center"/>
      <protection hidden="1"/>
    </xf>
    <xf numFmtId="0" fontId="7" fillId="0" borderId="16" xfId="51" applyFont="1" applyBorder="1" applyAlignment="1" applyProtection="1">
      <alignment vertical="top"/>
      <protection hidden="1"/>
    </xf>
    <xf numFmtId="0" fontId="7" fillId="0" borderId="14" xfId="51" applyFont="1" applyBorder="1" applyAlignment="1" applyProtection="1">
      <alignment vertical="top"/>
      <protection hidden="1"/>
    </xf>
    <xf numFmtId="164" fontId="47" fillId="0" borderId="68" xfId="0" applyNumberFormat="1" applyFont="1" applyBorder="1" applyAlignment="1" applyProtection="1">
      <alignment horizontal="center" vertical="center" wrapText="1"/>
      <protection hidden="1"/>
    </xf>
    <xf numFmtId="0" fontId="7" fillId="0" borderId="6" xfId="0" applyFont="1" applyBorder="1" applyProtection="1">
      <protection hidden="1"/>
    </xf>
    <xf numFmtId="0" fontId="7" fillId="0" borderId="9" xfId="51" applyNumberFormat="1" applyFont="1" applyFill="1" applyBorder="1" applyAlignment="1" applyProtection="1">
      <alignment horizontal="right" vertical="center" wrapText="1"/>
      <protection hidden="1"/>
    </xf>
    <xf numFmtId="0" fontId="7" fillId="0" borderId="4" xfId="0" applyFont="1" applyBorder="1" applyAlignment="1" applyProtection="1">
      <alignment vertical="center" wrapText="1"/>
      <protection hidden="1"/>
    </xf>
    <xf numFmtId="0" fontId="7" fillId="0" borderId="29" xfId="0" applyFont="1" applyBorder="1" applyAlignment="1" applyProtection="1">
      <alignment vertical="center" wrapText="1"/>
      <protection hidden="1"/>
    </xf>
    <xf numFmtId="0" fontId="7" fillId="0" borderId="3" xfId="49" applyFont="1" applyBorder="1" applyAlignment="1" applyProtection="1">
      <alignment vertical="center" wrapText="1"/>
      <protection hidden="1"/>
    </xf>
    <xf numFmtId="0" fontId="7" fillId="0" borderId="4" xfId="56" applyFont="1" applyBorder="1" applyProtection="1">
      <protection hidden="1"/>
    </xf>
    <xf numFmtId="0" fontId="7" fillId="0" borderId="33" xfId="49" applyFont="1" applyBorder="1" applyAlignment="1" applyProtection="1">
      <alignment vertical="center" wrapText="1"/>
      <protection hidden="1"/>
    </xf>
    <xf numFmtId="0" fontId="7" fillId="0" borderId="69" xfId="49" applyFont="1" applyBorder="1" applyAlignment="1" applyProtection="1">
      <alignment vertical="center" wrapText="1"/>
      <protection hidden="1"/>
    </xf>
    <xf numFmtId="0" fontId="7" fillId="0" borderId="35" xfId="49" applyFont="1" applyBorder="1" applyAlignment="1" applyProtection="1">
      <alignment vertical="center" wrapText="1"/>
      <protection hidden="1"/>
    </xf>
    <xf numFmtId="0" fontId="2" fillId="0" borderId="35" xfId="49" applyFont="1" applyBorder="1" applyAlignment="1" applyProtection="1">
      <alignment horizontal="left" vertical="center" wrapText="1"/>
      <protection hidden="1"/>
    </xf>
    <xf numFmtId="0" fontId="7" fillId="0" borderId="22" xfId="49" applyFont="1" applyBorder="1" applyAlignment="1" applyProtection="1">
      <alignment vertical="center" wrapText="1"/>
      <protection hidden="1"/>
    </xf>
    <xf numFmtId="0" fontId="7" fillId="0" borderId="0" xfId="49" applyFont="1" applyAlignment="1" applyProtection="1">
      <alignment vertical="center" wrapText="1"/>
      <protection hidden="1"/>
    </xf>
    <xf numFmtId="0" fontId="7" fillId="0" borderId="21" xfId="49" applyFont="1" applyBorder="1" applyAlignment="1" applyProtection="1">
      <alignment horizontal="center" vertical="center"/>
      <protection hidden="1"/>
    </xf>
    <xf numFmtId="0" fontId="7" fillId="0" borderId="70" xfId="49" applyFont="1" applyBorder="1" applyAlignment="1" applyProtection="1">
      <alignment vertical="center"/>
      <protection hidden="1"/>
    </xf>
    <xf numFmtId="0" fontId="7" fillId="0" borderId="71" xfId="49" applyFont="1" applyBorder="1" applyAlignment="1" applyProtection="1">
      <alignment vertical="center"/>
      <protection hidden="1"/>
    </xf>
    <xf numFmtId="0" fontId="7" fillId="0" borderId="72" xfId="49" applyFont="1" applyBorder="1" applyAlignment="1" applyProtection="1">
      <alignment vertical="center"/>
      <protection hidden="1"/>
    </xf>
    <xf numFmtId="0" fontId="7" fillId="0" borderId="65" xfId="49" applyFont="1" applyBorder="1" applyAlignment="1" applyProtection="1">
      <alignment vertical="center"/>
      <protection hidden="1"/>
    </xf>
    <xf numFmtId="0" fontId="7" fillId="0" borderId="22" xfId="49" applyFont="1" applyBorder="1" applyAlignment="1" applyProtection="1">
      <alignment vertical="center"/>
      <protection hidden="1"/>
    </xf>
    <xf numFmtId="0" fontId="7" fillId="0" borderId="21" xfId="49" applyFont="1" applyBorder="1" applyAlignment="1" applyProtection="1">
      <alignment vertical="center" wrapText="1"/>
      <protection hidden="1"/>
    </xf>
    <xf numFmtId="0" fontId="32" fillId="0" borderId="70" xfId="49" applyFont="1" applyBorder="1" applyAlignment="1" applyProtection="1">
      <alignment vertical="center"/>
      <protection hidden="1"/>
    </xf>
    <xf numFmtId="0" fontId="7" fillId="0" borderId="73" xfId="49" applyFont="1" applyBorder="1" applyAlignment="1" applyProtection="1">
      <alignment horizontal="left" vertical="center" wrapText="1"/>
      <protection hidden="1"/>
    </xf>
    <xf numFmtId="0" fontId="32" fillId="0" borderId="71" xfId="49" applyFont="1" applyBorder="1" applyAlignment="1" applyProtection="1">
      <alignment vertical="center"/>
      <protection hidden="1"/>
    </xf>
    <xf numFmtId="0" fontId="7" fillId="0" borderId="74" xfId="49" applyFont="1" applyBorder="1" applyAlignment="1" applyProtection="1">
      <alignment horizontal="left" vertical="center" wrapText="1"/>
      <protection hidden="1"/>
    </xf>
    <xf numFmtId="0" fontId="32" fillId="0" borderId="72" xfId="49" applyFont="1" applyBorder="1" applyAlignment="1" applyProtection="1">
      <alignment vertical="center"/>
      <protection hidden="1"/>
    </xf>
    <xf numFmtId="0" fontId="7" fillId="0" borderId="51" xfId="49" applyFont="1" applyBorder="1" applyAlignment="1" applyProtection="1">
      <alignment horizontal="left" vertical="center" wrapText="1"/>
      <protection hidden="1"/>
    </xf>
    <xf numFmtId="0" fontId="7" fillId="0" borderId="75" xfId="49" applyFont="1" applyBorder="1" applyAlignment="1" applyProtection="1">
      <alignment horizontal="left" vertical="center" wrapText="1"/>
      <protection hidden="1"/>
    </xf>
    <xf numFmtId="0" fontId="7" fillId="0" borderId="35" xfId="49" applyFont="1" applyBorder="1" applyAlignment="1" applyProtection="1">
      <alignment horizontal="left" vertical="center"/>
      <protection hidden="1"/>
    </xf>
    <xf numFmtId="0" fontId="7" fillId="0" borderId="22" xfId="49" applyFont="1" applyBorder="1" applyAlignment="1" applyProtection="1">
      <alignment horizontal="left" vertical="center"/>
      <protection hidden="1"/>
    </xf>
    <xf numFmtId="0" fontId="7" fillId="0" borderId="21" xfId="49" applyFont="1" applyBorder="1" applyAlignment="1" applyProtection="1">
      <alignment horizontal="left" vertical="center"/>
      <protection hidden="1"/>
    </xf>
    <xf numFmtId="0" fontId="7" fillId="0" borderId="37" xfId="49" applyFont="1" applyBorder="1" applyAlignment="1" applyProtection="1">
      <alignment horizontal="left" vertical="center"/>
      <protection hidden="1"/>
    </xf>
    <xf numFmtId="0" fontId="7" fillId="0" borderId="76" xfId="49" applyFont="1" applyBorder="1" applyAlignment="1" applyProtection="1">
      <alignment horizontal="left" vertical="center"/>
      <protection hidden="1"/>
    </xf>
    <xf numFmtId="0" fontId="12" fillId="0" borderId="8" xfId="45" applyFont="1" applyBorder="1" applyAlignment="1" applyProtection="1">
      <alignment vertical="center"/>
      <protection hidden="1"/>
    </xf>
    <xf numFmtId="0" fontId="8" fillId="0" borderId="8" xfId="45" applyFont="1" applyBorder="1" applyAlignment="1" applyProtection="1">
      <alignment vertical="center"/>
      <protection hidden="1"/>
    </xf>
    <xf numFmtId="0" fontId="12" fillId="0" borderId="8" xfId="45" applyFont="1" applyBorder="1" applyAlignment="1" applyProtection="1">
      <alignment horizontal="right"/>
      <protection hidden="1"/>
    </xf>
    <xf numFmtId="0" fontId="7" fillId="0" borderId="0" xfId="45" applyFont="1" applyAlignment="1" applyProtection="1">
      <alignment vertical="center"/>
      <protection hidden="1"/>
    </xf>
    <xf numFmtId="0" fontId="7" fillId="0" borderId="0" xfId="45" applyFont="1" applyProtection="1">
      <protection hidden="1"/>
    </xf>
    <xf numFmtId="0" fontId="8" fillId="0" borderId="0" xfId="45" applyFont="1" applyAlignment="1" applyProtection="1">
      <alignment vertical="center"/>
      <protection hidden="1"/>
    </xf>
    <xf numFmtId="0" fontId="50" fillId="0" borderId="0" xfId="45" applyFont="1" applyAlignment="1" applyProtection="1">
      <alignment vertical="center"/>
      <protection hidden="1"/>
    </xf>
    <xf numFmtId="0" fontId="6" fillId="0" borderId="0" xfId="45" applyFont="1" applyAlignment="1" applyProtection="1">
      <alignment horizontal="center" vertical="center"/>
      <protection hidden="1"/>
    </xf>
    <xf numFmtId="0" fontId="7" fillId="0" borderId="0" xfId="48" applyFont="1" applyAlignment="1" applyProtection="1">
      <alignment vertical="center"/>
      <protection hidden="1"/>
    </xf>
    <xf numFmtId="0" fontId="6" fillId="0" borderId="0" xfId="45" applyFont="1" applyAlignment="1" applyProtection="1">
      <alignment vertical="center"/>
      <protection hidden="1"/>
    </xf>
    <xf numFmtId="0" fontId="7" fillId="0" borderId="0" xfId="45" applyFont="1" applyAlignment="1" applyProtection="1">
      <alignment horizontal="justify" vertical="center"/>
      <protection hidden="1"/>
    </xf>
    <xf numFmtId="0" fontId="6" fillId="0" borderId="0" xfId="48" applyFont="1" applyAlignment="1" applyProtection="1">
      <alignment horizontal="left" vertical="center" indent="1"/>
      <protection hidden="1"/>
    </xf>
    <xf numFmtId="0" fontId="7" fillId="0" borderId="0" xfId="48" applyFont="1" applyAlignment="1" applyProtection="1">
      <alignment horizontal="left" vertical="center" indent="1"/>
      <protection hidden="1"/>
    </xf>
    <xf numFmtId="0" fontId="6" fillId="0" borderId="0" xfId="54" applyFont="1" applyAlignment="1" applyProtection="1">
      <alignment vertical="center"/>
      <protection hidden="1"/>
    </xf>
    <xf numFmtId="0" fontId="7" fillId="0" borderId="0" xfId="54" applyFont="1" applyAlignment="1" applyProtection="1">
      <alignment vertical="top"/>
      <protection hidden="1"/>
    </xf>
    <xf numFmtId="0" fontId="6" fillId="0" borderId="0" xfId="45" applyFont="1" applyAlignment="1" applyProtection="1">
      <alignment horizontal="right" vertical="center" indent="1"/>
      <protection hidden="1"/>
    </xf>
    <xf numFmtId="0" fontId="7" fillId="0" borderId="0" xfId="45" applyFont="1" applyAlignment="1" applyProtection="1">
      <alignment horizontal="left" vertical="center" indent="1"/>
      <protection hidden="1"/>
    </xf>
    <xf numFmtId="0" fontId="7" fillId="0" borderId="0" xfId="45" applyFont="1" applyAlignment="1" applyProtection="1">
      <alignment horizontal="left" vertical="center"/>
      <protection hidden="1"/>
    </xf>
    <xf numFmtId="0" fontId="48" fillId="0" borderId="36" xfId="49" applyFont="1" applyBorder="1" applyAlignment="1" applyProtection="1">
      <alignment horizontal="left" vertical="center" wrapText="1"/>
      <protection hidden="1"/>
    </xf>
    <xf numFmtId="0" fontId="6" fillId="8" borderId="18" xfId="37" applyFont="1" applyFill="1" applyBorder="1" applyAlignment="1" applyProtection="1">
      <alignment vertical="top" wrapText="1"/>
      <protection hidden="1"/>
    </xf>
    <xf numFmtId="4" fontId="6" fillId="0" borderId="4" xfId="37" applyNumberFormat="1" applyFont="1" applyBorder="1" applyAlignment="1" applyProtection="1">
      <alignment horizontal="right" vertical="top" wrapText="1"/>
      <protection hidden="1"/>
    </xf>
    <xf numFmtId="0" fontId="32" fillId="0" borderId="36" xfId="56" applyFont="1" applyBorder="1" applyAlignment="1" applyProtection="1">
      <alignment horizontal="center" vertical="center"/>
      <protection locked="0"/>
    </xf>
    <xf numFmtId="0" fontId="7" fillId="4" borderId="44" xfId="49" applyFont="1" applyFill="1" applyBorder="1" applyAlignment="1" applyProtection="1">
      <alignment horizontal="left" vertical="center" wrapText="1"/>
      <protection locked="0"/>
    </xf>
    <xf numFmtId="0" fontId="7" fillId="4" borderId="74" xfId="49" applyFont="1" applyFill="1" applyBorder="1" applyAlignment="1" applyProtection="1">
      <alignment horizontal="left" vertical="center" wrapText="1"/>
      <protection locked="0"/>
    </xf>
    <xf numFmtId="0" fontId="7" fillId="4" borderId="29" xfId="49" applyFont="1" applyFill="1" applyBorder="1" applyAlignment="1" applyProtection="1">
      <alignment horizontal="left" vertical="center" wrapText="1"/>
      <protection locked="0"/>
    </xf>
    <xf numFmtId="0" fontId="7" fillId="4" borderId="74" xfId="49" applyFont="1" applyFill="1" applyBorder="1" applyAlignment="1" applyProtection="1">
      <alignment vertical="center" wrapText="1"/>
      <protection locked="0"/>
    </xf>
    <xf numFmtId="0" fontId="7" fillId="4" borderId="29" xfId="49" applyFont="1" applyFill="1" applyBorder="1" applyAlignment="1" applyProtection="1">
      <alignment vertical="center" wrapText="1"/>
      <protection locked="0"/>
    </xf>
    <xf numFmtId="177" fontId="7" fillId="4" borderId="74" xfId="49" applyNumberFormat="1" applyFont="1" applyFill="1" applyBorder="1" applyAlignment="1" applyProtection="1">
      <alignment horizontal="left" vertical="center" wrapText="1"/>
      <protection locked="0"/>
    </xf>
    <xf numFmtId="0" fontId="7" fillId="4" borderId="40" xfId="49" applyFont="1" applyFill="1" applyBorder="1" applyAlignment="1" applyProtection="1">
      <alignment vertical="center" wrapText="1"/>
      <protection locked="0"/>
    </xf>
    <xf numFmtId="0" fontId="7" fillId="4" borderId="4" xfId="0" applyFont="1" applyFill="1" applyBorder="1" applyAlignment="1" applyProtection="1">
      <alignment horizontal="center" vertical="center" wrapText="1"/>
      <protection locked="0"/>
    </xf>
    <xf numFmtId="0" fontId="7" fillId="4" borderId="9"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164" fontId="7" fillId="4" borderId="18" xfId="7" applyFont="1" applyFill="1" applyBorder="1" applyAlignment="1" applyProtection="1">
      <alignment horizontal="right" vertical="center" wrapText="1"/>
      <protection locked="0"/>
    </xf>
    <xf numFmtId="164" fontId="7" fillId="4" borderId="16" xfId="7" applyFont="1" applyFill="1" applyBorder="1" applyAlignment="1" applyProtection="1">
      <alignment horizontal="right" vertical="center" wrapText="1"/>
      <protection locked="0"/>
    </xf>
    <xf numFmtId="10" fontId="6" fillId="4" borderId="4" xfId="37" applyNumberFormat="1" applyFont="1" applyFill="1" applyBorder="1" applyAlignment="1" applyProtection="1">
      <alignment horizontal="center" vertical="top" wrapText="1"/>
      <protection locked="0"/>
    </xf>
    <xf numFmtId="4" fontId="6" fillId="4" borderId="4" xfId="37" applyNumberFormat="1" applyFont="1" applyFill="1" applyBorder="1" applyAlignment="1" applyProtection="1">
      <alignment horizontal="right" vertical="top" wrapText="1"/>
      <protection locked="0"/>
    </xf>
    <xf numFmtId="164" fontId="7" fillId="4" borderId="61" xfId="7" applyFont="1" applyFill="1" applyBorder="1" applyAlignment="1" applyProtection="1">
      <alignment horizontal="right" vertical="center" wrapText="1"/>
      <protection locked="0"/>
    </xf>
    <xf numFmtId="164" fontId="7" fillId="4" borderId="61" xfId="7" applyFont="1" applyFill="1" applyBorder="1" applyAlignment="1" applyProtection="1">
      <alignment vertical="center" wrapText="1"/>
      <protection locked="0"/>
    </xf>
    <xf numFmtId="164" fontId="7" fillId="4" borderId="44" xfId="7" applyFont="1" applyFill="1" applyBorder="1" applyAlignment="1" applyProtection="1">
      <alignment vertical="center" wrapText="1"/>
      <protection locked="0"/>
    </xf>
    <xf numFmtId="10" fontId="7" fillId="4" borderId="4" xfId="51" applyNumberFormat="1" applyFont="1" applyFill="1" applyBorder="1" applyAlignment="1" applyProtection="1">
      <alignment horizontal="right" vertical="center"/>
      <protection locked="0"/>
    </xf>
    <xf numFmtId="4" fontId="7" fillId="4" borderId="4" xfId="51" applyNumberFormat="1" applyFont="1" applyFill="1" applyBorder="1" applyAlignment="1" applyProtection="1">
      <alignment horizontal="right" vertical="center" wrapText="1"/>
      <protection locked="0"/>
    </xf>
    <xf numFmtId="2" fontId="7" fillId="4" borderId="4" xfId="0" applyNumberFormat="1" applyFont="1" applyFill="1" applyBorder="1" applyAlignment="1" applyProtection="1">
      <alignment vertical="center" wrapText="1"/>
      <protection locked="0"/>
    </xf>
    <xf numFmtId="2" fontId="7" fillId="4" borderId="29" xfId="0" applyNumberFormat="1" applyFont="1" applyFill="1" applyBorder="1" applyAlignment="1" applyProtection="1">
      <alignment vertical="center" wrapText="1"/>
      <protection locked="0"/>
    </xf>
    <xf numFmtId="4" fontId="7" fillId="4" borderId="29" xfId="0" applyNumberFormat="1" applyFont="1" applyFill="1" applyBorder="1" applyAlignment="1" applyProtection="1">
      <alignment vertical="center" wrapText="1"/>
      <protection locked="0"/>
    </xf>
    <xf numFmtId="4" fontId="7" fillId="4" borderId="4" xfId="0" applyNumberFormat="1" applyFont="1" applyFill="1" applyBorder="1" applyAlignment="1" applyProtection="1">
      <alignment vertical="center" wrapText="1"/>
      <protection locked="0"/>
    </xf>
    <xf numFmtId="4" fontId="7" fillId="4" borderId="29" xfId="51" applyNumberFormat="1" applyFont="1" applyFill="1" applyBorder="1" applyAlignment="1" applyProtection="1">
      <alignment horizontal="right" vertical="center" wrapText="1"/>
      <protection locked="0"/>
    </xf>
    <xf numFmtId="10" fontId="7" fillId="4" borderId="4" xfId="51" applyNumberFormat="1" applyFont="1" applyFill="1" applyBorder="1" applyAlignment="1" applyProtection="1">
      <alignment horizontal="right" vertical="center" wrapText="1"/>
      <protection locked="0"/>
    </xf>
    <xf numFmtId="10" fontId="7" fillId="4" borderId="29" xfId="51" applyNumberFormat="1" applyFont="1" applyFill="1" applyBorder="1" applyAlignment="1" applyProtection="1">
      <alignment horizontal="right" vertical="center" wrapText="1"/>
      <protection locked="0"/>
    </xf>
    <xf numFmtId="0" fontId="7" fillId="0" borderId="77" xfId="49" applyFont="1" applyBorder="1" applyAlignment="1" applyProtection="1">
      <alignment vertical="center" wrapText="1"/>
      <protection hidden="1"/>
    </xf>
    <xf numFmtId="0" fontId="7" fillId="0" borderId="32" xfId="49" applyFont="1" applyBorder="1" applyAlignment="1" applyProtection="1">
      <alignment vertical="center" wrapText="1"/>
      <protection hidden="1"/>
    </xf>
    <xf numFmtId="0" fontId="48" fillId="0" borderId="49" xfId="49" applyFont="1" applyBorder="1" applyAlignment="1" applyProtection="1">
      <alignment horizontal="left" vertical="center" wrapText="1"/>
      <protection hidden="1"/>
    </xf>
    <xf numFmtId="0" fontId="7" fillId="0" borderId="19" xfId="49" applyFont="1" applyBorder="1" applyAlignment="1" applyProtection="1">
      <alignment vertical="center" wrapText="1"/>
      <protection hidden="1"/>
    </xf>
    <xf numFmtId="0" fontId="6" fillId="4" borderId="74" xfId="49" applyFont="1" applyFill="1" applyBorder="1" applyAlignment="1" applyProtection="1">
      <alignment horizontal="left" vertical="center" wrapText="1"/>
      <protection locked="0"/>
    </xf>
    <xf numFmtId="0" fontId="7" fillId="0" borderId="70" xfId="49" applyFont="1" applyBorder="1" applyAlignment="1" applyProtection="1">
      <alignment vertical="top" wrapText="1"/>
      <protection hidden="1"/>
    </xf>
    <xf numFmtId="0" fontId="7" fillId="0" borderId="78" xfId="49" applyFont="1" applyBorder="1" applyAlignment="1" applyProtection="1">
      <alignment vertical="center"/>
      <protection hidden="1"/>
    </xf>
    <xf numFmtId="0" fontId="7" fillId="0" borderId="79" xfId="49" applyFont="1" applyBorder="1" applyAlignment="1" applyProtection="1">
      <alignment vertical="center"/>
      <protection hidden="1"/>
    </xf>
    <xf numFmtId="0" fontId="32" fillId="0" borderId="22" xfId="49" applyFont="1" applyBorder="1" applyAlignment="1" applyProtection="1">
      <alignment vertical="center"/>
      <protection hidden="1"/>
    </xf>
    <xf numFmtId="0" fontId="32" fillId="0" borderId="31" xfId="49" applyFont="1" applyBorder="1" applyAlignment="1" applyProtection="1">
      <alignment vertical="center"/>
      <protection hidden="1"/>
    </xf>
    <xf numFmtId="0" fontId="32" fillId="0" borderId="0" xfId="49" applyFont="1" applyAlignment="1" applyProtection="1">
      <alignment vertical="center"/>
      <protection hidden="1"/>
    </xf>
    <xf numFmtId="0" fontId="7" fillId="0" borderId="21" xfId="49" applyFont="1" applyBorder="1" applyAlignment="1" applyProtection="1">
      <alignment horizontal="left" vertical="center" wrapText="1"/>
      <protection hidden="1"/>
    </xf>
    <xf numFmtId="0" fontId="2" fillId="4" borderId="9" xfId="0" applyFont="1" applyFill="1" applyBorder="1" applyAlignment="1" applyProtection="1">
      <alignment horizontal="center" vertical="center" wrapText="1"/>
      <protection locked="0"/>
    </xf>
    <xf numFmtId="0" fontId="9" fillId="0" borderId="29" xfId="0" quotePrefix="1" applyFont="1" applyBorder="1" applyAlignment="1" applyProtection="1">
      <alignment horizontal="center"/>
      <protection hidden="1"/>
    </xf>
    <xf numFmtId="0" fontId="7" fillId="4" borderId="4" xfId="45" applyFont="1" applyFill="1" applyBorder="1" applyAlignment="1" applyProtection="1">
      <alignment vertical="center"/>
      <protection locked="0"/>
    </xf>
    <xf numFmtId="0" fontId="13" fillId="0" borderId="4" xfId="0" applyFont="1" applyBorder="1" applyAlignment="1">
      <alignment vertical="top" wrapText="1"/>
    </xf>
    <xf numFmtId="0" fontId="7" fillId="0" borderId="70" xfId="49" applyFont="1" applyBorder="1" applyAlignment="1" applyProtection="1">
      <alignment horizontal="left" vertical="top" wrapText="1"/>
      <protection hidden="1"/>
    </xf>
    <xf numFmtId="0" fontId="6" fillId="0" borderId="0" xfId="35" applyFont="1" applyAlignment="1" applyProtection="1">
      <alignment horizontal="left" vertical="top" wrapText="1"/>
      <protection hidden="1"/>
    </xf>
    <xf numFmtId="0" fontId="6" fillId="4" borderId="29" xfId="49" applyFont="1" applyFill="1" applyBorder="1" applyAlignment="1" applyProtection="1">
      <alignment horizontal="left" vertical="center" wrapText="1"/>
      <protection locked="0"/>
    </xf>
    <xf numFmtId="0" fontId="7" fillId="0" borderId="80" xfId="49" applyFont="1" applyBorder="1" applyAlignment="1" applyProtection="1">
      <alignment vertical="center"/>
      <protection hidden="1"/>
    </xf>
    <xf numFmtId="0" fontId="7" fillId="0" borderId="67" xfId="49" applyFont="1" applyBorder="1" applyAlignment="1" applyProtection="1">
      <alignment vertical="center"/>
      <protection hidden="1"/>
    </xf>
    <xf numFmtId="0" fontId="7" fillId="13" borderId="9" xfId="0" applyFont="1" applyFill="1" applyBorder="1" applyAlignment="1">
      <alignment horizontal="center" vertical="center" wrapText="1"/>
    </xf>
    <xf numFmtId="0" fontId="13" fillId="0" borderId="81" xfId="0" applyFont="1" applyBorder="1" applyAlignment="1">
      <alignment horizontal="center" vertical="center" wrapText="1"/>
    </xf>
    <xf numFmtId="164" fontId="7" fillId="13" borderId="51" xfId="7" applyFont="1" applyFill="1" applyBorder="1" applyAlignment="1" applyProtection="1">
      <alignment horizontal="right" vertical="center" wrapText="1"/>
    </xf>
    <xf numFmtId="0" fontId="7" fillId="4" borderId="29" xfId="49" applyFont="1" applyFill="1" applyBorder="1" applyAlignment="1" applyProtection="1">
      <alignment horizontal="left" vertical="center" wrapText="1"/>
      <protection hidden="1"/>
    </xf>
    <xf numFmtId="0" fontId="7" fillId="13" borderId="36" xfId="49" applyFont="1" applyFill="1" applyBorder="1" applyAlignment="1" applyProtection="1">
      <alignment horizontal="left" vertical="center" wrapText="1"/>
      <protection hidden="1"/>
    </xf>
    <xf numFmtId="0" fontId="13" fillId="0" borderId="81" xfId="0" applyFont="1" applyBorder="1" applyAlignment="1" applyProtection="1">
      <alignment horizontal="center" vertical="center" wrapText="1"/>
      <protection hidden="1"/>
    </xf>
    <xf numFmtId="0" fontId="13" fillId="0" borderId="16" xfId="0" applyFont="1" applyBorder="1" applyAlignment="1" applyProtection="1">
      <alignment vertical="top" wrapText="1"/>
      <protection hidden="1"/>
    </xf>
    <xf numFmtId="0" fontId="7" fillId="0" borderId="0" xfId="44" applyFont="1" applyAlignment="1" applyProtection="1">
      <alignment vertical="center"/>
      <protection locked="0"/>
    </xf>
    <xf numFmtId="0" fontId="54" fillId="0" borderId="0" xfId="0" applyFont="1" applyAlignment="1" applyProtection="1">
      <alignment horizontal="center" vertical="top" wrapText="1"/>
      <protection hidden="1"/>
    </xf>
    <xf numFmtId="0" fontId="51" fillId="0" borderId="0" xfId="0" applyFont="1" applyAlignment="1" applyProtection="1">
      <alignment horizontal="justify" vertical="top" wrapText="1"/>
      <protection hidden="1"/>
    </xf>
    <xf numFmtId="0" fontId="54" fillId="0" borderId="0" xfId="0" applyFont="1" applyAlignment="1" applyProtection="1">
      <alignment vertical="top" wrapText="1"/>
      <protection hidden="1"/>
    </xf>
    <xf numFmtId="0" fontId="51" fillId="0" borderId="0" xfId="0" applyFont="1" applyAlignment="1" applyProtection="1">
      <alignment horizontal="center" vertical="top" wrapText="1"/>
      <protection hidden="1"/>
    </xf>
    <xf numFmtId="0" fontId="51" fillId="0" borderId="0" xfId="0" applyFont="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51" fillId="0" borderId="0" xfId="0" applyFont="1" applyAlignment="1" applyProtection="1">
      <alignment horizontal="center" vertical="center" wrapText="1"/>
      <protection hidden="1"/>
    </xf>
    <xf numFmtId="0" fontId="51" fillId="0" borderId="0" xfId="54" applyFont="1" applyAlignment="1" applyProtection="1">
      <alignment vertical="center"/>
      <protection hidden="1"/>
    </xf>
    <xf numFmtId="0" fontId="56" fillId="0" borderId="4" xfId="0" quotePrefix="1" applyFont="1" applyBorder="1" applyAlignment="1" applyProtection="1">
      <alignment horizontal="center" vertical="center" wrapText="1"/>
      <protection hidden="1"/>
    </xf>
    <xf numFmtId="0" fontId="57" fillId="0" borderId="0" xfId="0" applyFont="1" applyAlignment="1" applyProtection="1">
      <alignment horizontal="justify" vertical="top" wrapText="1"/>
      <protection hidden="1"/>
    </xf>
    <xf numFmtId="0" fontId="51" fillId="0" borderId="4" xfId="0" applyFont="1" applyBorder="1" applyAlignment="1" applyProtection="1">
      <alignment horizontal="justify" vertical="top" wrapText="1"/>
      <protection hidden="1"/>
    </xf>
    <xf numFmtId="0" fontId="51" fillId="0" borderId="4" xfId="0" applyFont="1" applyBorder="1" applyAlignment="1" applyProtection="1">
      <alignment horizontal="center" vertical="center" wrapText="1"/>
      <protection hidden="1"/>
    </xf>
    <xf numFmtId="0" fontId="51" fillId="13" borderId="4" xfId="0" applyFont="1" applyFill="1" applyBorder="1" applyAlignment="1" applyProtection="1">
      <alignment horizontal="center" vertical="center" wrapText="1"/>
      <protection hidden="1"/>
    </xf>
    <xf numFmtId="0" fontId="54" fillId="0" borderId="4" xfId="0" applyFont="1" applyBorder="1" applyAlignment="1" applyProtection="1">
      <alignment vertical="top" wrapText="1"/>
      <protection hidden="1"/>
    </xf>
    <xf numFmtId="0" fontId="51" fillId="0" borderId="4" xfId="0" applyFont="1" applyBorder="1" applyAlignment="1" applyProtection="1">
      <alignment horizontal="center" vertical="top" wrapText="1"/>
      <protection hidden="1"/>
    </xf>
    <xf numFmtId="164" fontId="51" fillId="0" borderId="0" xfId="0" applyNumberFormat="1" applyFont="1" applyAlignment="1" applyProtection="1">
      <alignment horizontal="justify" vertical="top" wrapText="1"/>
      <protection hidden="1"/>
    </xf>
    <xf numFmtId="0" fontId="51" fillId="0" borderId="19" xfId="0" applyFont="1" applyBorder="1" applyAlignment="1" applyProtection="1">
      <alignment horizontal="center" vertical="center" wrapText="1"/>
      <protection hidden="1"/>
    </xf>
    <xf numFmtId="0" fontId="54" fillId="0" borderId="8" xfId="0" applyFont="1" applyBorder="1" applyAlignment="1" applyProtection="1">
      <alignment horizontal="right" vertical="top" wrapText="1"/>
      <protection hidden="1"/>
    </xf>
    <xf numFmtId="164" fontId="51" fillId="0" borderId="0" xfId="7" applyFont="1" applyBorder="1" applyAlignment="1" applyProtection="1">
      <alignment horizontal="justify" vertical="top" wrapText="1"/>
      <protection hidden="1"/>
    </xf>
    <xf numFmtId="164" fontId="54" fillId="0" borderId="32" xfId="7" applyFont="1" applyBorder="1" applyAlignment="1" applyProtection="1">
      <alignment vertical="top" wrapText="1"/>
      <protection hidden="1"/>
    </xf>
    <xf numFmtId="0" fontId="54" fillId="0" borderId="32" xfId="0" applyFont="1" applyBorder="1" applyAlignment="1" applyProtection="1">
      <alignment vertical="top" wrapText="1"/>
      <protection hidden="1"/>
    </xf>
    <xf numFmtId="0" fontId="54" fillId="0" borderId="17" xfId="0" applyFont="1" applyBorder="1" applyAlignment="1" applyProtection="1">
      <alignment vertical="top" wrapText="1"/>
      <protection hidden="1"/>
    </xf>
    <xf numFmtId="0" fontId="54" fillId="0" borderId="0" xfId="0" applyFont="1" applyAlignment="1" applyProtection="1">
      <alignment horizontal="center" vertical="center" wrapText="1"/>
      <protection hidden="1"/>
    </xf>
    <xf numFmtId="164" fontId="54" fillId="0" borderId="0" xfId="7" applyFont="1" applyBorder="1" applyAlignment="1" applyProtection="1">
      <alignment vertical="top" wrapText="1"/>
      <protection hidden="1"/>
    </xf>
    <xf numFmtId="0" fontId="54" fillId="0" borderId="0" xfId="0" applyFont="1" applyAlignment="1" applyProtection="1">
      <alignment vertical="center"/>
      <protection hidden="1"/>
    </xf>
    <xf numFmtId="0" fontId="51" fillId="4" borderId="9" xfId="0" applyFont="1" applyFill="1" applyBorder="1" applyAlignment="1" applyProtection="1">
      <alignment horizontal="center" vertical="center" wrapText="1"/>
      <protection locked="0"/>
    </xf>
    <xf numFmtId="164" fontId="51" fillId="0" borderId="4" xfId="7" applyFont="1" applyFill="1" applyBorder="1" applyAlignment="1" applyProtection="1">
      <alignment horizontal="center" vertical="center" wrapText="1"/>
    </xf>
    <xf numFmtId="164" fontId="51" fillId="0" borderId="0" xfId="7" applyFont="1" applyFill="1" applyBorder="1" applyAlignment="1" applyProtection="1">
      <alignment horizontal="center" vertical="center" wrapText="1"/>
    </xf>
    <xf numFmtId="0" fontId="54" fillId="0" borderId="0" xfId="0" applyFont="1" applyAlignment="1" applyProtection="1">
      <alignment horizontal="center" wrapText="1"/>
      <protection hidden="1"/>
    </xf>
    <xf numFmtId="0" fontId="51" fillId="0" borderId="0" xfId="0" applyFont="1" applyAlignment="1" applyProtection="1">
      <alignment horizontal="center" wrapText="1"/>
      <protection hidden="1"/>
    </xf>
    <xf numFmtId="0" fontId="51" fillId="0" borderId="0" xfId="54" applyFont="1" applyAlignment="1" applyProtection="1">
      <alignment horizontal="center"/>
      <protection hidden="1"/>
    </xf>
    <xf numFmtId="0" fontId="51" fillId="0" borderId="0" xfId="54" applyFont="1" applyAlignment="1" applyProtection="1">
      <alignment horizontal="center" vertical="center"/>
      <protection hidden="1"/>
    </xf>
    <xf numFmtId="0" fontId="51" fillId="0" borderId="0" xfId="54" applyFont="1" applyAlignment="1" applyProtection="1">
      <alignment horizontal="left" vertical="center" indent="1"/>
      <protection hidden="1"/>
    </xf>
    <xf numFmtId="164" fontId="51" fillId="4" borderId="9" xfId="7" applyFont="1" applyFill="1" applyBorder="1" applyAlignment="1" applyProtection="1">
      <alignment horizontal="right" vertical="center" wrapText="1"/>
      <protection locked="0"/>
    </xf>
    <xf numFmtId="164" fontId="51" fillId="0" borderId="16" xfId="7" applyFont="1" applyBorder="1" applyAlignment="1" applyProtection="1">
      <alignment horizontal="right" vertical="center" wrapText="1"/>
      <protection hidden="1"/>
    </xf>
    <xf numFmtId="0" fontId="54" fillId="0" borderId="32" xfId="0" applyFont="1" applyBorder="1" applyAlignment="1" applyProtection="1">
      <alignment horizontal="left" vertical="top" wrapText="1"/>
      <protection hidden="1"/>
    </xf>
    <xf numFmtId="0" fontId="10" fillId="0" borderId="8" xfId="0" applyFont="1" applyBorder="1" applyAlignment="1" applyProtection="1">
      <alignment horizontal="right" vertical="center" wrapText="1"/>
      <protection hidden="1"/>
    </xf>
    <xf numFmtId="0" fontId="13" fillId="0" borderId="18" xfId="0" applyFont="1" applyBorder="1" applyAlignment="1">
      <alignment vertical="top" wrapText="1"/>
    </xf>
    <xf numFmtId="0" fontId="51" fillId="0" borderId="0" xfId="0" applyFont="1" applyProtection="1">
      <protection hidden="1"/>
    </xf>
    <xf numFmtId="0" fontId="7" fillId="0" borderId="0" xfId="0" applyFont="1" applyAlignment="1" applyProtection="1">
      <alignment horizontal="center" vertical="top" wrapText="1"/>
      <protection hidden="1"/>
    </xf>
    <xf numFmtId="177" fontId="6" fillId="0" borderId="0" xfId="0" applyNumberFormat="1" applyFont="1" applyAlignment="1" applyProtection="1">
      <alignment horizontal="left" vertical="top" wrapText="1"/>
      <protection hidden="1"/>
    </xf>
    <xf numFmtId="164" fontId="51" fillId="0" borderId="19" xfId="7" applyFont="1" applyFill="1" applyBorder="1" applyAlignment="1" applyProtection="1">
      <alignment horizontal="center" vertical="center" wrapText="1"/>
    </xf>
    <xf numFmtId="0" fontId="13" fillId="0" borderId="16" xfId="0" applyFont="1" applyBorder="1" applyAlignment="1">
      <alignment horizontal="center" vertical="top" wrapText="1"/>
    </xf>
    <xf numFmtId="0" fontId="58" fillId="0" borderId="32" xfId="0" applyFont="1" applyBorder="1" applyAlignment="1">
      <alignment vertical="top" wrapText="1"/>
    </xf>
    <xf numFmtId="0" fontId="7" fillId="0" borderId="0" xfId="0" applyFont="1" applyAlignment="1" applyProtection="1">
      <alignment horizontal="justify" vertical="center" wrapText="1"/>
      <protection hidden="1"/>
    </xf>
    <xf numFmtId="164" fontId="6" fillId="0" borderId="20" xfId="7" applyFont="1" applyBorder="1" applyAlignment="1" applyProtection="1">
      <alignment horizontal="right" vertical="top" wrapText="1"/>
      <protection hidden="1"/>
    </xf>
    <xf numFmtId="0" fontId="7" fillId="0" borderId="7" xfId="0" applyFont="1" applyBorder="1" applyAlignment="1" applyProtection="1">
      <alignment horizontal="justify" vertical="top" wrapText="1"/>
      <protection hidden="1"/>
    </xf>
    <xf numFmtId="0" fontId="15" fillId="14" borderId="0" xfId="0" applyFont="1" applyFill="1" applyAlignment="1" applyProtection="1">
      <alignment horizontal="justify" vertical="top" wrapText="1"/>
      <protection hidden="1"/>
    </xf>
    <xf numFmtId="0" fontId="59" fillId="14" borderId="0" xfId="0" applyFont="1" applyFill="1" applyAlignment="1" applyProtection="1">
      <alignment horizontal="justify" vertical="top" wrapText="1"/>
      <protection hidden="1"/>
    </xf>
    <xf numFmtId="164" fontId="12" fillId="6" borderId="4" xfId="37" applyNumberFormat="1" applyFont="1" applyFill="1" applyBorder="1" applyAlignment="1" applyProtection="1">
      <alignment horizontal="center" vertical="center" wrapText="1"/>
      <protection hidden="1"/>
    </xf>
    <xf numFmtId="0" fontId="7" fillId="15" borderId="0" xfId="0" applyFont="1" applyFill="1" applyAlignment="1" applyProtection="1">
      <alignment horizontal="justify" vertical="top" wrapText="1"/>
      <protection hidden="1"/>
    </xf>
    <xf numFmtId="0" fontId="7" fillId="15" borderId="0" xfId="0" applyFont="1" applyFill="1" applyAlignment="1" applyProtection="1">
      <alignment horizontal="right" vertical="top" wrapText="1"/>
      <protection hidden="1"/>
    </xf>
    <xf numFmtId="0" fontId="51" fillId="15" borderId="19" xfId="0" applyFont="1" applyFill="1" applyBorder="1" applyAlignment="1" applyProtection="1">
      <alignment horizontal="justify" vertical="top" wrapText="1"/>
      <protection hidden="1"/>
    </xf>
    <xf numFmtId="0" fontId="58" fillId="0" borderId="32" xfId="0" applyFont="1" applyBorder="1" applyAlignment="1">
      <alignment vertical="center" wrapText="1"/>
    </xf>
    <xf numFmtId="0" fontId="7" fillId="0" borderId="36" xfId="0" applyFont="1" applyBorder="1" applyAlignment="1" applyProtection="1">
      <alignment horizontal="right" vertical="center"/>
      <protection hidden="1"/>
    </xf>
    <xf numFmtId="0" fontId="13" fillId="0" borderId="30" xfId="0" applyFont="1" applyBorder="1" applyAlignment="1">
      <alignment horizontal="center" vertical="center" wrapText="1"/>
    </xf>
    <xf numFmtId="0" fontId="13" fillId="0" borderId="18" xfId="0" applyFont="1" applyBorder="1" applyAlignment="1">
      <alignment vertical="center" wrapText="1"/>
    </xf>
    <xf numFmtId="0" fontId="13" fillId="0" borderId="53" xfId="0" applyFont="1" applyBorder="1" applyAlignment="1">
      <alignment horizontal="center" vertical="center" wrapText="1"/>
    </xf>
    <xf numFmtId="0" fontId="13" fillId="0" borderId="16" xfId="0" applyFont="1" applyBorder="1" applyAlignment="1">
      <alignment vertical="center" wrapText="1"/>
    </xf>
    <xf numFmtId="0" fontId="13" fillId="0" borderId="30" xfId="0" applyFont="1" applyBorder="1" applyAlignment="1" applyProtection="1">
      <alignment horizontal="center" vertical="center" wrapText="1"/>
      <protection hidden="1"/>
    </xf>
    <xf numFmtId="0" fontId="13" fillId="0" borderId="53" xfId="0" applyFont="1" applyBorder="1" applyAlignment="1" applyProtection="1">
      <alignment horizontal="center" vertical="center" wrapText="1"/>
      <protection hidden="1"/>
    </xf>
    <xf numFmtId="0" fontId="12" fillId="3" borderId="16"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12" fillId="3" borderId="12"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6" fillId="0" borderId="82"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0" fontId="6" fillId="0" borderId="77"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0" fontId="6" fillId="0" borderId="28" xfId="0" applyFont="1" applyBorder="1" applyAlignment="1" applyProtection="1">
      <alignment horizontal="center" vertical="center" wrapText="1"/>
      <protection hidden="1"/>
    </xf>
    <xf numFmtId="0" fontId="6" fillId="0" borderId="46" xfId="0" applyFont="1" applyBorder="1" applyAlignment="1" applyProtection="1">
      <alignment horizontal="center" vertical="center" wrapText="1"/>
      <protection hidden="1"/>
    </xf>
    <xf numFmtId="0" fontId="6" fillId="0" borderId="86" xfId="0" applyFont="1" applyBorder="1" applyAlignment="1" applyProtection="1">
      <alignment horizontal="center" vertical="center" wrapText="1"/>
      <protection hidden="1"/>
    </xf>
    <xf numFmtId="0" fontId="6" fillId="0" borderId="26" xfId="0" applyFont="1" applyBorder="1" applyAlignment="1" applyProtection="1">
      <alignment horizontal="center" vertical="center" wrapText="1"/>
      <protection hidden="1"/>
    </xf>
    <xf numFmtId="0" fontId="12" fillId="3" borderId="14" xfId="0" applyFont="1" applyFill="1" applyBorder="1" applyAlignment="1" applyProtection="1">
      <alignment horizontal="left" vertical="center" wrapText="1"/>
      <protection hidden="1"/>
    </xf>
    <xf numFmtId="0" fontId="12" fillId="3" borderId="8" xfId="0" applyFont="1" applyFill="1" applyBorder="1" applyAlignment="1" applyProtection="1">
      <alignment horizontal="left" vertical="center" wrapText="1"/>
      <protection hidden="1"/>
    </xf>
    <xf numFmtId="0" fontId="7" fillId="3" borderId="4"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left" vertical="center" wrapText="1"/>
      <protection hidden="1"/>
    </xf>
    <xf numFmtId="0" fontId="6" fillId="0" borderId="41" xfId="0" applyFont="1" applyBorder="1" applyAlignment="1" applyProtection="1">
      <alignment horizontal="center" vertical="center" wrapText="1"/>
      <protection hidden="1"/>
    </xf>
    <xf numFmtId="0" fontId="6"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center" vertical="center"/>
    </xf>
    <xf numFmtId="0" fontId="25" fillId="0" borderId="0" xfId="0" applyFont="1" applyAlignment="1" applyProtection="1">
      <alignment horizontal="justify" vertical="top" wrapText="1"/>
      <protection hidden="1"/>
    </xf>
    <xf numFmtId="0" fontId="10" fillId="0" borderId="0" xfId="0" applyFont="1" applyAlignment="1" applyProtection="1">
      <alignment vertical="top" wrapText="1"/>
      <protection hidden="1"/>
    </xf>
    <xf numFmtId="0" fontId="53" fillId="0" borderId="0" xfId="0" applyFont="1" applyAlignment="1" applyProtection="1">
      <alignment horizontal="justify" vertical="top" wrapText="1"/>
      <protection hidden="1"/>
    </xf>
    <xf numFmtId="0" fontId="53" fillId="13" borderId="0" xfId="0" applyFont="1" applyFill="1" applyAlignment="1" applyProtection="1">
      <alignment horizontal="justify" vertical="top" wrapText="1"/>
      <protection hidden="1"/>
    </xf>
    <xf numFmtId="0" fontId="13" fillId="0" borderId="92" xfId="0" applyFont="1" applyBorder="1" applyAlignment="1">
      <alignment horizontal="center" vertical="center" wrapText="1"/>
    </xf>
    <xf numFmtId="0" fontId="2" fillId="13" borderId="3" xfId="0" applyFont="1" applyFill="1" applyBorder="1" applyAlignment="1">
      <alignment horizontal="center" vertical="center" wrapText="1"/>
    </xf>
    <xf numFmtId="0" fontId="7" fillId="13" borderId="3" xfId="0" applyFont="1" applyFill="1" applyBorder="1" applyAlignment="1" applyProtection="1">
      <alignment horizontal="center" vertical="center" wrapText="1"/>
      <protection hidden="1"/>
    </xf>
    <xf numFmtId="0" fontId="7" fillId="13" borderId="3" xfId="0" applyFont="1" applyFill="1" applyBorder="1" applyAlignment="1">
      <alignment horizontal="center" vertical="center" wrapText="1"/>
    </xf>
    <xf numFmtId="164" fontId="7" fillId="13" borderId="3" xfId="7" applyFont="1" applyFill="1" applyBorder="1" applyAlignment="1" applyProtection="1">
      <alignment horizontal="right" vertical="center" wrapText="1"/>
      <protection hidden="1"/>
    </xf>
    <xf numFmtId="164" fontId="7" fillId="13" borderId="36" xfId="7" applyFont="1" applyFill="1" applyBorder="1" applyAlignment="1" applyProtection="1">
      <alignment horizontal="right" vertical="center" wrapText="1"/>
      <protection hidden="1"/>
    </xf>
    <xf numFmtId="0" fontId="13" fillId="0" borderId="3" xfId="0" applyFont="1" applyBorder="1" applyAlignment="1">
      <alignment horizontal="center" vertical="center" wrapText="1"/>
    </xf>
    <xf numFmtId="0" fontId="13" fillId="0" borderId="92" xfId="0" applyFont="1" applyBorder="1" applyAlignment="1" applyProtection="1">
      <alignment horizontal="center" vertical="center" wrapText="1"/>
      <protection hidden="1"/>
    </xf>
    <xf numFmtId="0" fontId="7" fillId="13" borderId="3" xfId="0" applyFont="1" applyFill="1" applyBorder="1" applyAlignment="1" applyProtection="1">
      <alignment horizontal="center" vertical="center"/>
      <protection hidden="1"/>
    </xf>
    <xf numFmtId="0" fontId="7" fillId="3" borderId="3"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left" vertical="center" wrapText="1"/>
      <protection hidden="1"/>
    </xf>
    <xf numFmtId="0" fontId="7" fillId="0" borderId="0" xfId="0" applyFont="1" applyAlignment="1">
      <alignment horizontal="left" vertical="center" wrapText="1"/>
    </xf>
    <xf numFmtId="0" fontId="11" fillId="3" borderId="4" xfId="0" applyFont="1" applyFill="1" applyBorder="1" applyAlignment="1">
      <alignment horizontal="center"/>
    </xf>
    <xf numFmtId="0" fontId="63" fillId="17" borderId="4" xfId="0" applyFont="1" applyFill="1" applyBorder="1" applyAlignment="1">
      <alignment horizontal="center" vertical="center"/>
    </xf>
    <xf numFmtId="0" fontId="43" fillId="16" borderId="4" xfId="0" quotePrefix="1" applyFont="1" applyFill="1" applyBorder="1" applyAlignment="1">
      <alignment horizontal="center" vertical="center" wrapText="1"/>
    </xf>
    <xf numFmtId="0" fontId="6" fillId="17" borderId="4" xfId="0" applyFont="1" applyFill="1" applyBorder="1" applyAlignment="1">
      <alignment horizontal="center" vertical="center"/>
    </xf>
    <xf numFmtId="0" fontId="6" fillId="18" borderId="4" xfId="0" applyFont="1" applyFill="1" applyBorder="1" applyAlignment="1">
      <alignment horizontal="center" vertical="center"/>
    </xf>
    <xf numFmtId="0" fontId="63" fillId="18" borderId="4" xfId="0" applyFont="1" applyFill="1" applyBorder="1" applyAlignment="1">
      <alignment horizontal="center" vertical="center"/>
    </xf>
    <xf numFmtId="43" fontId="63" fillId="18" borderId="4" xfId="0" applyNumberFormat="1" applyFont="1" applyFill="1" applyBorder="1" applyAlignment="1">
      <alignment horizontal="center" vertical="center"/>
    </xf>
    <xf numFmtId="0" fontId="6" fillId="19" borderId="4" xfId="0" applyFont="1" applyFill="1" applyBorder="1" applyAlignment="1">
      <alignment horizontal="center" vertical="center"/>
    </xf>
    <xf numFmtId="0" fontId="63" fillId="19" borderId="4" xfId="0" applyFont="1" applyFill="1" applyBorder="1" applyAlignment="1">
      <alignment horizontal="center" vertical="center"/>
    </xf>
    <xf numFmtId="0" fontId="51" fillId="0" borderId="19" xfId="0" applyFont="1" applyBorder="1" applyAlignment="1" applyProtection="1">
      <alignment horizontal="center" vertical="top" wrapText="1"/>
      <protection hidden="1"/>
    </xf>
    <xf numFmtId="0" fontId="51" fillId="0" borderId="19" xfId="0" applyFont="1" applyBorder="1" applyAlignment="1" applyProtection="1">
      <alignment horizontal="justify" vertical="top" wrapText="1"/>
      <protection hidden="1"/>
    </xf>
    <xf numFmtId="0" fontId="51" fillId="0" borderId="19" xfId="0" applyFont="1" applyBorder="1" applyAlignment="1">
      <alignment horizontal="center" vertical="center" wrapText="1"/>
    </xf>
    <xf numFmtId="164" fontId="6" fillId="3" borderId="4" xfId="0" applyNumberFormat="1" applyFont="1" applyFill="1" applyBorder="1" applyAlignment="1" applyProtection="1">
      <alignment horizontal="right" vertical="center" wrapText="1"/>
      <protection hidden="1"/>
    </xf>
    <xf numFmtId="4" fontId="51" fillId="4" borderId="9" xfId="24" applyNumberFormat="1" applyFont="1" applyFill="1" applyBorder="1" applyAlignment="1" applyProtection="1">
      <alignment horizontal="center" vertical="center" wrapText="1"/>
      <protection locked="0"/>
    </xf>
    <xf numFmtId="164" fontId="51" fillId="15" borderId="4" xfId="24" applyFont="1" applyFill="1" applyBorder="1" applyAlignment="1" applyProtection="1">
      <alignment horizontal="right" vertical="center" wrapText="1"/>
      <protection hidden="1"/>
    </xf>
    <xf numFmtId="164" fontId="51" fillId="15" borderId="4" xfId="7" applyFont="1" applyFill="1" applyBorder="1" applyAlignment="1" applyProtection="1">
      <alignment horizontal="right" vertical="center" wrapText="1"/>
      <protection hidden="1"/>
    </xf>
    <xf numFmtId="0" fontId="7" fillId="0" borderId="22" xfId="0" applyFont="1" applyBorder="1" applyAlignment="1" applyProtection="1">
      <alignment horizontal="center" vertical="top"/>
      <protection hidden="1"/>
    </xf>
    <xf numFmtId="0" fontId="7" fillId="15" borderId="4" xfId="0" applyFont="1" applyFill="1" applyBorder="1" applyAlignment="1" applyProtection="1">
      <alignment horizontal="center" vertical="top"/>
      <protection hidden="1"/>
    </xf>
    <xf numFmtId="164" fontId="51" fillId="15" borderId="4" xfId="24" applyFont="1" applyFill="1" applyBorder="1" applyAlignment="1" applyProtection="1">
      <alignment horizontal="center" vertical="center" wrapText="1"/>
      <protection hidden="1"/>
    </xf>
    <xf numFmtId="0" fontId="7" fillId="3" borderId="4" xfId="0" applyFont="1" applyFill="1" applyBorder="1" applyAlignment="1" applyProtection="1">
      <alignment horizontal="center" vertical="top"/>
      <protection hidden="1"/>
    </xf>
    <xf numFmtId="0" fontId="7" fillId="3" borderId="4" xfId="0" applyFont="1" applyFill="1" applyBorder="1" applyAlignment="1" applyProtection="1">
      <alignment horizontal="justify" vertical="center" wrapText="1"/>
      <protection hidden="1"/>
    </xf>
    <xf numFmtId="0" fontId="53" fillId="0" borderId="0" xfId="0" applyFont="1" applyAlignment="1" applyProtection="1">
      <alignment horizontal="justify" vertical="center" wrapText="1"/>
      <protection hidden="1"/>
    </xf>
    <xf numFmtId="0" fontId="7" fillId="0" borderId="0" xfId="0" applyFont="1" applyAlignment="1">
      <alignment vertical="center" wrapText="1"/>
    </xf>
    <xf numFmtId="0" fontId="7" fillId="0" borderId="0" xfId="0" quotePrefix="1" applyFont="1" applyAlignment="1">
      <alignment vertical="center" wrapText="1"/>
    </xf>
    <xf numFmtId="0" fontId="6"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lignment horizontal="right" vertical="top"/>
    </xf>
    <xf numFmtId="0" fontId="7" fillId="0" borderId="0" xfId="0" applyFont="1" applyAlignment="1">
      <alignment horizontal="left" vertical="center"/>
    </xf>
    <xf numFmtId="0" fontId="7" fillId="0" borderId="0" xfId="0" applyFont="1" applyAlignment="1">
      <alignment horizontal="left" vertical="top" wrapText="1"/>
    </xf>
    <xf numFmtId="0" fontId="7" fillId="0" borderId="4" xfId="0" applyFont="1" applyBorder="1" applyAlignment="1" applyProtection="1">
      <alignment horizontal="justify" vertical="top" wrapText="1"/>
      <protection hidden="1"/>
    </xf>
    <xf numFmtId="164" fontId="7" fillId="0" borderId="4" xfId="0" applyNumberFormat="1" applyFont="1" applyBorder="1" applyAlignment="1" applyProtection="1">
      <alignment horizontal="center" vertical="center" wrapText="1"/>
      <protection hidden="1"/>
    </xf>
    <xf numFmtId="178" fontId="7" fillId="0" borderId="4" xfId="0" applyNumberFormat="1" applyFont="1" applyBorder="1" applyAlignment="1" applyProtection="1">
      <alignment horizontal="right" vertical="center" wrapText="1"/>
      <protection hidden="1"/>
    </xf>
    <xf numFmtId="2" fontId="7" fillId="2" borderId="4" xfId="64" applyFont="1" applyFill="1" applyBorder="1" applyAlignment="1">
      <alignment horizontal="left" vertical="center"/>
    </xf>
    <xf numFmtId="0" fontId="0" fillId="0" borderId="4" xfId="0" applyBorder="1" applyProtection="1">
      <protection hidden="1"/>
    </xf>
    <xf numFmtId="0" fontId="9" fillId="0" borderId="4" xfId="0" applyFont="1" applyBorder="1" applyAlignment="1" applyProtection="1">
      <alignment horizontal="center" vertical="center"/>
      <protection hidden="1"/>
    </xf>
    <xf numFmtId="0" fontId="27" fillId="0" borderId="0" xfId="0" applyFont="1" applyAlignment="1" applyProtection="1">
      <alignment vertical="center"/>
      <protection hidden="1"/>
    </xf>
    <xf numFmtId="0" fontId="12" fillId="0" borderId="4" xfId="35" applyFont="1" applyBorder="1" applyAlignment="1">
      <alignment horizontal="center" vertical="top" wrapText="1"/>
    </xf>
    <xf numFmtId="164" fontId="51" fillId="4" borderId="4" xfId="7" applyFont="1" applyFill="1" applyBorder="1" applyAlignment="1" applyProtection="1">
      <alignment horizontal="right" vertical="center" wrapText="1"/>
      <protection locked="0"/>
    </xf>
    <xf numFmtId="0" fontId="51" fillId="4" borderId="9" xfId="7" applyNumberFormat="1" applyFont="1" applyFill="1" applyBorder="1" applyAlignment="1" applyProtection="1">
      <alignment horizontal="right" vertical="center" wrapText="1"/>
      <protection locked="0"/>
    </xf>
    <xf numFmtId="0" fontId="51" fillId="4" borderId="4" xfId="7" applyNumberFormat="1" applyFont="1" applyFill="1" applyBorder="1" applyAlignment="1" applyProtection="1">
      <alignment horizontal="right" vertical="center" wrapText="1"/>
      <protection locked="0"/>
    </xf>
    <xf numFmtId="0" fontId="6" fillId="0" borderId="8" xfId="0" applyFont="1" applyBorder="1" applyAlignment="1" applyProtection="1">
      <alignment horizontal="right"/>
      <protection hidden="1"/>
    </xf>
    <xf numFmtId="0" fontId="64" fillId="0" borderId="0" xfId="0" applyFont="1" applyAlignment="1">
      <alignment vertical="top"/>
    </xf>
    <xf numFmtId="0" fontId="7" fillId="0" borderId="4" xfId="0" applyFont="1" applyBorder="1" applyAlignment="1">
      <alignment horizontal="center" vertical="top" wrapText="1"/>
    </xf>
    <xf numFmtId="0" fontId="7" fillId="0" borderId="4" xfId="0" applyFont="1" applyBorder="1" applyAlignment="1">
      <alignment horizontal="center" vertical="center"/>
    </xf>
    <xf numFmtId="0" fontId="7" fillId="0" borderId="4" xfId="0" applyFont="1" applyBorder="1" applyAlignment="1">
      <alignment horizontal="center" vertical="top"/>
    </xf>
    <xf numFmtId="0" fontId="7" fillId="0" borderId="4" xfId="0" applyFont="1" applyBorder="1" applyAlignment="1">
      <alignment horizontal="center" vertical="center" wrapText="1"/>
    </xf>
    <xf numFmtId="0" fontId="64" fillId="0" borderId="0" xfId="0" applyFont="1" applyAlignment="1">
      <alignment vertical="center"/>
    </xf>
    <xf numFmtId="0" fontId="7" fillId="0" borderId="4" xfId="0" applyFont="1" applyBorder="1" applyAlignment="1">
      <alignment horizontal="right" vertical="center"/>
    </xf>
    <xf numFmtId="0" fontId="7" fillId="4" borderId="4" xfId="0" applyFont="1" applyFill="1" applyBorder="1" applyAlignment="1" applyProtection="1">
      <alignment vertical="top" wrapText="1"/>
      <protection locked="0"/>
    </xf>
    <xf numFmtId="0" fontId="7" fillId="0" borderId="0" xfId="47" applyFont="1" applyAlignment="1" applyProtection="1">
      <alignment horizontal="left" vertical="top" wrapText="1"/>
      <protection hidden="1"/>
    </xf>
    <xf numFmtId="43" fontId="63" fillId="19" borderId="4" xfId="0" applyNumberFormat="1" applyFont="1" applyFill="1" applyBorder="1" applyAlignment="1">
      <alignment horizontal="center" vertical="center"/>
    </xf>
    <xf numFmtId="0" fontId="7" fillId="0" borderId="4" xfId="0" applyFont="1" applyBorder="1" applyAlignment="1" applyProtection="1">
      <alignment horizontal="center" vertical="top"/>
      <protection hidden="1"/>
    </xf>
    <xf numFmtId="0" fontId="7" fillId="0" borderId="4" xfId="0" applyFont="1" applyBorder="1" applyAlignment="1" applyProtection="1">
      <alignment horizontal="right" vertical="center" wrapText="1"/>
      <protection hidden="1"/>
    </xf>
    <xf numFmtId="0" fontId="25" fillId="0" borderId="0" xfId="46" applyFont="1" applyAlignment="1" applyProtection="1">
      <alignment horizontal="center" vertical="top"/>
      <protection hidden="1"/>
    </xf>
    <xf numFmtId="166" fontId="25" fillId="0" borderId="0" xfId="46" applyNumberFormat="1" applyFont="1" applyAlignment="1" applyProtection="1">
      <alignment horizontal="center" vertical="top"/>
      <protection hidden="1"/>
    </xf>
    <xf numFmtId="0" fontId="10" fillId="0" borderId="8" xfId="0" applyFont="1" applyBorder="1" applyAlignment="1" applyProtection="1">
      <alignment horizontal="right" vertical="top" wrapText="1"/>
      <protection hidden="1"/>
    </xf>
    <xf numFmtId="0" fontId="25"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25" fillId="0" borderId="0" xfId="54" applyAlignment="1" applyProtection="1">
      <alignment vertical="top"/>
      <protection hidden="1"/>
    </xf>
    <xf numFmtId="0" fontId="25" fillId="0" borderId="0" xfId="54" applyAlignment="1" applyProtection="1">
      <alignment horizontal="center" vertical="top"/>
      <protection hidden="1"/>
    </xf>
    <xf numFmtId="0" fontId="52" fillId="0" borderId="4" xfId="0" quotePrefix="1" applyFont="1" applyBorder="1" applyAlignment="1" applyProtection="1">
      <alignment horizontal="center" vertical="top" wrapText="1"/>
      <protection hidden="1"/>
    </xf>
    <xf numFmtId="0" fontId="51" fillId="0" borderId="19" xfId="0" applyFont="1" applyBorder="1" applyAlignment="1">
      <alignment vertical="center"/>
    </xf>
    <xf numFmtId="0" fontId="25" fillId="0" borderId="0" xfId="0" applyFont="1" applyAlignment="1" applyProtection="1">
      <alignment vertical="center" wrapText="1"/>
      <protection hidden="1"/>
    </xf>
    <xf numFmtId="164" fontId="25" fillId="0" borderId="16" xfId="24" applyFont="1" applyFill="1" applyBorder="1" applyAlignment="1" applyProtection="1">
      <alignment horizontal="right" vertical="center" wrapText="1"/>
      <protection hidden="1"/>
    </xf>
    <xf numFmtId="0" fontId="51" fillId="0" borderId="19" xfId="0" applyFont="1" applyBorder="1" applyAlignment="1">
      <alignment vertical="top"/>
    </xf>
    <xf numFmtId="164" fontId="25" fillId="0" borderId="0" xfId="0" applyNumberFormat="1" applyFont="1" applyAlignment="1" applyProtection="1">
      <alignment vertical="top" wrapText="1"/>
      <protection hidden="1"/>
    </xf>
    <xf numFmtId="164" fontId="53" fillId="0" borderId="0" xfId="0" applyNumberFormat="1"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54" fillId="0" borderId="0" xfId="0" applyFont="1" applyAlignment="1">
      <alignment horizontal="center" vertical="top" wrapText="1"/>
    </xf>
    <xf numFmtId="0" fontId="54" fillId="0" borderId="0" xfId="0" applyFont="1" applyAlignment="1">
      <alignment vertical="top" wrapText="1"/>
    </xf>
    <xf numFmtId="0" fontId="51" fillId="0" borderId="0" xfId="0" applyFont="1" applyAlignment="1">
      <alignment vertical="top" wrapText="1"/>
    </xf>
    <xf numFmtId="4" fontId="51" fillId="0" borderId="0" xfId="0" applyNumberFormat="1" applyFont="1" applyAlignment="1">
      <alignment vertical="top" wrapText="1"/>
    </xf>
    <xf numFmtId="4" fontId="54" fillId="0" borderId="0" xfId="0" applyNumberFormat="1" applyFont="1" applyAlignment="1">
      <alignment horizontal="right" vertical="top" wrapText="1"/>
    </xf>
    <xf numFmtId="0" fontId="6" fillId="0" borderId="0" xfId="63" applyNumberFormat="1" applyFont="1" applyFill="1" applyBorder="1" applyAlignment="1" applyProtection="1">
      <alignment horizontal="center" vertical="center"/>
    </xf>
    <xf numFmtId="0" fontId="51" fillId="0" borderId="0" xfId="0" applyFont="1" applyAlignment="1">
      <alignment vertical="top"/>
    </xf>
    <xf numFmtId="0" fontId="51" fillId="0" borderId="0" xfId="0" applyFont="1" applyAlignment="1">
      <alignment horizontal="left" vertical="top"/>
    </xf>
    <xf numFmtId="0" fontId="51" fillId="0" borderId="0" xfId="0" applyFont="1" applyAlignment="1">
      <alignment horizontal="center" vertical="top" wrapText="1"/>
    </xf>
    <xf numFmtId="0" fontId="51" fillId="0" borderId="0" xfId="0" applyFont="1" applyAlignment="1">
      <alignment horizontal="left" vertical="top" wrapText="1"/>
    </xf>
    <xf numFmtId="0" fontId="51" fillId="20" borderId="9" xfId="0" applyFont="1" applyFill="1" applyBorder="1" applyAlignment="1" applyProtection="1">
      <alignment horizontal="center" vertical="center" wrapText="1"/>
      <protection locked="0"/>
    </xf>
    <xf numFmtId="164" fontId="25" fillId="20" borderId="9" xfId="24" applyFont="1" applyFill="1" applyBorder="1" applyAlignment="1" applyProtection="1">
      <alignment horizontal="right" vertical="center" wrapText="1"/>
      <protection locked="0"/>
    </xf>
    <xf numFmtId="0" fontId="8" fillId="16" borderId="4" xfId="0" applyFont="1" applyFill="1" applyBorder="1" applyAlignment="1" applyProtection="1">
      <alignment horizontal="center" vertical="top" wrapText="1"/>
      <protection hidden="1"/>
    </xf>
    <xf numFmtId="164" fontId="12" fillId="16" borderId="4" xfId="7" applyFont="1" applyFill="1" applyBorder="1" applyAlignment="1" applyProtection="1">
      <alignment horizontal="center" vertical="top" wrapText="1"/>
      <protection hidden="1"/>
    </xf>
    <xf numFmtId="0" fontId="60" fillId="16" borderId="4" xfId="0" quotePrefix="1" applyFont="1" applyFill="1" applyBorder="1" applyAlignment="1" applyProtection="1">
      <alignment horizontal="center" vertical="top" wrapText="1"/>
      <protection hidden="1"/>
    </xf>
    <xf numFmtId="164" fontId="51" fillId="16" borderId="4" xfId="24" applyFont="1" applyFill="1" applyBorder="1" applyAlignment="1" applyProtection="1">
      <alignment horizontal="right" vertical="top" wrapText="1"/>
      <protection hidden="1"/>
    </xf>
    <xf numFmtId="0" fontId="15" fillId="16" borderId="0" xfId="0" applyFont="1" applyFill="1" applyAlignment="1" applyProtection="1">
      <alignment horizontal="justify" vertical="top" wrapText="1"/>
      <protection hidden="1"/>
    </xf>
    <xf numFmtId="0" fontId="12" fillId="16" borderId="4" xfId="0" applyFont="1" applyFill="1" applyBorder="1" applyAlignment="1" applyProtection="1">
      <alignment horizontal="center" vertical="top" wrapText="1"/>
      <protection hidden="1"/>
    </xf>
    <xf numFmtId="0" fontId="10" fillId="0" borderId="18" xfId="65" applyFont="1" applyBorder="1" applyAlignment="1">
      <alignment vertical="center"/>
    </xf>
    <xf numFmtId="0" fontId="25" fillId="0" borderId="3" xfId="65" applyFont="1" applyBorder="1" applyAlignment="1">
      <alignment vertical="center"/>
    </xf>
    <xf numFmtId="0" fontId="10" fillId="0" borderId="19" xfId="65" applyFont="1" applyBorder="1" applyAlignment="1">
      <alignment horizontal="right"/>
    </xf>
    <xf numFmtId="0" fontId="1" fillId="0" borderId="0" xfId="65"/>
    <xf numFmtId="0" fontId="25" fillId="0" borderId="12" xfId="65" applyFont="1" applyBorder="1" applyAlignment="1">
      <alignment vertical="center"/>
    </xf>
    <xf numFmtId="0" fontId="25" fillId="0" borderId="0" xfId="65" applyFont="1" applyAlignment="1">
      <alignment vertical="center"/>
    </xf>
    <xf numFmtId="0" fontId="25" fillId="0" borderId="31" xfId="65" applyFont="1" applyBorder="1" applyAlignment="1">
      <alignment vertical="center"/>
    </xf>
    <xf numFmtId="0" fontId="10" fillId="0" borderId="12" xfId="65" applyFont="1" applyBorder="1" applyAlignment="1">
      <alignment horizontal="center" vertical="center"/>
    </xf>
    <xf numFmtId="0" fontId="25" fillId="0" borderId="12" xfId="65" applyFont="1" applyBorder="1" applyAlignment="1">
      <alignment horizontal="justify" vertical="center"/>
    </xf>
    <xf numFmtId="0" fontId="10" fillId="0" borderId="12" xfId="65" applyFont="1" applyBorder="1" applyAlignment="1">
      <alignment vertical="center"/>
    </xf>
    <xf numFmtId="0" fontId="25" fillId="0" borderId="0" xfId="65" applyFont="1" applyAlignment="1">
      <alignment horizontal="justify" vertical="center"/>
    </xf>
    <xf numFmtId="0" fontId="11" fillId="0" borderId="0" xfId="65" applyFont="1" applyProtection="1">
      <protection hidden="1"/>
    </xf>
    <xf numFmtId="0" fontId="10" fillId="0" borderId="12" xfId="65" applyFont="1" applyBorder="1" applyAlignment="1">
      <alignment vertical="center" wrapText="1"/>
    </xf>
    <xf numFmtId="0" fontId="10" fillId="0" borderId="0" xfId="65" applyFont="1" applyAlignment="1">
      <alignment vertical="center" wrapText="1"/>
    </xf>
    <xf numFmtId="0" fontId="13" fillId="0" borderId="0" xfId="54" applyFont="1" applyAlignment="1" applyProtection="1">
      <alignment horizontal="left" vertical="center" indent="1"/>
      <protection hidden="1"/>
    </xf>
    <xf numFmtId="0" fontId="13" fillId="0" borderId="12" xfId="54" applyFont="1" applyBorder="1" applyAlignment="1" applyProtection="1">
      <alignment vertical="center"/>
      <protection hidden="1"/>
    </xf>
    <xf numFmtId="0" fontId="25" fillId="0" borderId="0" xfId="54" applyAlignment="1">
      <alignment horizontal="left" vertical="center" indent="1"/>
    </xf>
    <xf numFmtId="0" fontId="7" fillId="0" borderId="4" xfId="38" applyFont="1" applyBorder="1" applyAlignment="1" applyProtection="1">
      <alignment horizontal="center" vertical="top" wrapText="1"/>
      <protection hidden="1"/>
    </xf>
    <xf numFmtId="0" fontId="7" fillId="4" borderId="4" xfId="38" applyFont="1" applyFill="1" applyBorder="1" applyAlignment="1" applyProtection="1">
      <alignment vertical="top" wrapText="1"/>
      <protection locked="0" hidden="1"/>
    </xf>
    <xf numFmtId="0" fontId="7" fillId="4" borderId="16" xfId="38" applyFont="1" applyFill="1" applyBorder="1" applyAlignment="1" applyProtection="1">
      <alignment horizontal="center" vertical="top" wrapText="1"/>
      <protection locked="0" hidden="1"/>
    </xf>
    <xf numFmtId="0" fontId="7" fillId="4" borderId="17" xfId="38" applyFont="1" applyFill="1" applyBorder="1" applyAlignment="1" applyProtection="1">
      <alignment horizontal="center" vertical="top" wrapText="1"/>
      <protection locked="0" hidden="1"/>
    </xf>
    <xf numFmtId="0" fontId="10" fillId="0" borderId="0" xfId="65" applyFont="1" applyAlignment="1">
      <alignment horizontal="right" vertical="center" indent="1"/>
    </xf>
    <xf numFmtId="0" fontId="10" fillId="0" borderId="12" xfId="65" applyFont="1" applyBorder="1" applyAlignment="1">
      <alignment horizontal="left" vertical="center"/>
    </xf>
    <xf numFmtId="177" fontId="6" fillId="0" borderId="0" xfId="65" applyNumberFormat="1" applyFont="1" applyAlignment="1" applyProtection="1">
      <alignment horizontal="left" vertical="top" wrapText="1"/>
      <protection hidden="1"/>
    </xf>
    <xf numFmtId="0" fontId="10" fillId="0" borderId="14" xfId="65" applyFont="1" applyBorder="1" applyAlignment="1">
      <alignment horizontal="left" vertical="center"/>
    </xf>
    <xf numFmtId="0" fontId="10" fillId="0" borderId="8" xfId="65" applyFont="1" applyBorder="1" applyAlignment="1">
      <alignment horizontal="right" vertical="center" indent="1"/>
    </xf>
    <xf numFmtId="0" fontId="51" fillId="0" borderId="4" xfId="0" applyFont="1" applyBorder="1" applyAlignment="1">
      <alignment horizontal="center" vertical="top" wrapText="1"/>
    </xf>
    <xf numFmtId="0" fontId="8" fillId="16" borderId="7" xfId="0" applyFont="1" applyFill="1" applyBorder="1" applyAlignment="1" applyProtection="1">
      <alignment horizontal="center" vertical="top" wrapText="1"/>
      <protection hidden="1"/>
    </xf>
    <xf numFmtId="0" fontId="8" fillId="16" borderId="6" xfId="0" applyFont="1" applyFill="1" applyBorder="1" applyAlignment="1" applyProtection="1">
      <alignment horizontal="center" vertical="top" wrapText="1"/>
      <protection hidden="1"/>
    </xf>
    <xf numFmtId="0" fontId="25" fillId="15" borderId="32" xfId="0" applyFont="1" applyFill="1" applyBorder="1" applyAlignment="1" applyProtection="1">
      <alignment horizontal="center" vertical="top" wrapText="1"/>
      <protection hidden="1"/>
    </xf>
    <xf numFmtId="0" fontId="25" fillId="15" borderId="0" xfId="0" applyFont="1" applyFill="1" applyAlignment="1" applyProtection="1">
      <alignment horizontal="center" vertical="top" wrapText="1"/>
      <protection hidden="1"/>
    </xf>
    <xf numFmtId="0" fontId="25" fillId="15" borderId="8" xfId="0" applyFont="1" applyFill="1" applyBorder="1" applyAlignment="1" applyProtection="1">
      <alignment horizontal="center" vertical="top" wrapText="1"/>
      <protection hidden="1"/>
    </xf>
    <xf numFmtId="0" fontId="13" fillId="0" borderId="32" xfId="0" applyFont="1" applyBorder="1" applyAlignment="1">
      <alignment horizontal="center" vertical="top" wrapText="1"/>
    </xf>
    <xf numFmtId="0" fontId="54" fillId="0" borderId="4" xfId="0" applyFont="1" applyBorder="1" applyAlignment="1" applyProtection="1">
      <alignment horizontal="center" vertical="center" wrapText="1"/>
      <protection hidden="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top" wrapText="1"/>
    </xf>
    <xf numFmtId="0" fontId="63" fillId="0" borderId="4" xfId="0" applyFont="1" applyBorder="1" applyAlignment="1">
      <alignment horizontal="center" vertical="center"/>
    </xf>
    <xf numFmtId="0" fontId="13" fillId="3" borderId="4" xfId="0" applyFont="1" applyFill="1" applyBorder="1"/>
    <xf numFmtId="0" fontId="6" fillId="0" borderId="8" xfId="0" applyFont="1" applyBorder="1" applyAlignment="1" applyProtection="1">
      <alignment horizontal="right" wrapText="1"/>
      <protection hidden="1"/>
    </xf>
    <xf numFmtId="0" fontId="44" fillId="0" borderId="8" xfId="0" applyFont="1" applyBorder="1" applyAlignment="1" applyProtection="1">
      <alignment horizontal="right" wrapText="1"/>
      <protection hidden="1"/>
    </xf>
    <xf numFmtId="0" fontId="6" fillId="0" borderId="8" xfId="0" applyFont="1" applyBorder="1" applyAlignment="1" applyProtection="1">
      <alignment horizontal="right" vertical="center" wrapText="1"/>
      <protection hidden="1"/>
    </xf>
    <xf numFmtId="182" fontId="7" fillId="0" borderId="0" xfId="0" applyNumberFormat="1" applyFont="1" applyProtection="1">
      <protection hidden="1"/>
    </xf>
    <xf numFmtId="0" fontId="0" fillId="0" borderId="18" xfId="0" applyBorder="1" applyAlignment="1">
      <alignment horizontal="left" vertical="top" wrapText="1"/>
    </xf>
    <xf numFmtId="0" fontId="25" fillId="0" borderId="0" xfId="0" applyFont="1" applyAlignment="1" applyProtection="1">
      <alignment horizontal="left" vertical="top" wrapText="1"/>
      <protection hidden="1"/>
    </xf>
    <xf numFmtId="0" fontId="12" fillId="16" borderId="7" xfId="0" applyFont="1" applyFill="1" applyBorder="1" applyAlignment="1" applyProtection="1">
      <alignment horizontal="center" vertical="center" wrapText="1"/>
      <protection hidden="1"/>
    </xf>
    <xf numFmtId="0" fontId="12" fillId="16" borderId="6" xfId="0" applyFont="1" applyFill="1" applyBorder="1" applyAlignment="1" applyProtection="1">
      <alignment horizontal="center" vertical="center" wrapText="1"/>
      <protection hidden="1"/>
    </xf>
    <xf numFmtId="0" fontId="6" fillId="18" borderId="9" xfId="0" applyFont="1" applyFill="1" applyBorder="1" applyAlignment="1">
      <alignment horizontal="center" vertical="center"/>
    </xf>
    <xf numFmtId="0" fontId="6" fillId="18" borderId="7" xfId="0" applyFont="1" applyFill="1" applyBorder="1" applyAlignment="1">
      <alignment horizontal="center" vertical="center"/>
    </xf>
    <xf numFmtId="0" fontId="6" fillId="18" borderId="6" xfId="0" applyFont="1" applyFill="1" applyBorder="1" applyAlignment="1">
      <alignment horizontal="center" vertical="center"/>
    </xf>
    <xf numFmtId="0" fontId="6" fillId="17" borderId="9" xfId="0" applyFont="1" applyFill="1" applyBorder="1" applyAlignment="1">
      <alignment horizontal="center" vertical="center"/>
    </xf>
    <xf numFmtId="0" fontId="6" fillId="17" borderId="7" xfId="0" applyFont="1" applyFill="1" applyBorder="1" applyAlignment="1">
      <alignment horizontal="center" vertical="center"/>
    </xf>
    <xf numFmtId="0" fontId="6" fillId="17" borderId="6" xfId="0" applyFont="1" applyFill="1" applyBorder="1" applyAlignment="1">
      <alignment horizontal="center" vertical="center"/>
    </xf>
    <xf numFmtId="0" fontId="6" fillId="19" borderId="9" xfId="0" applyFont="1" applyFill="1" applyBorder="1" applyAlignment="1">
      <alignment horizontal="center" vertical="center"/>
    </xf>
    <xf numFmtId="0" fontId="6" fillId="19" borderId="7" xfId="0" applyFont="1" applyFill="1" applyBorder="1" applyAlignment="1">
      <alignment horizontal="center" vertical="center"/>
    </xf>
    <xf numFmtId="0" fontId="6" fillId="19" borderId="6" xfId="0" applyFont="1" applyFill="1" applyBorder="1" applyAlignment="1">
      <alignment horizontal="center" vertical="center"/>
    </xf>
    <xf numFmtId="0" fontId="0" fillId="0" borderId="4" xfId="0" applyBorder="1" applyAlignment="1">
      <alignment vertical="top" wrapText="1"/>
    </xf>
    <xf numFmtId="0" fontId="54" fillId="21" borderId="4" xfId="0" applyFont="1" applyFill="1" applyBorder="1" applyAlignment="1" applyProtection="1">
      <alignment horizontal="center" vertical="center" wrapText="1"/>
      <protection hidden="1"/>
    </xf>
    <xf numFmtId="0" fontId="54" fillId="0" borderId="8" xfId="0" applyFont="1" applyBorder="1" applyAlignment="1" applyProtection="1">
      <alignment vertical="top" wrapText="1"/>
      <protection hidden="1"/>
    </xf>
    <xf numFmtId="0" fontId="6" fillId="0" borderId="8" xfId="0" applyFont="1" applyBorder="1" applyAlignment="1" applyProtection="1">
      <alignment vertical="top" wrapText="1"/>
      <protection hidden="1"/>
    </xf>
    <xf numFmtId="0" fontId="6" fillId="0" borderId="8" xfId="0" applyFont="1" applyBorder="1" applyAlignment="1" applyProtection="1">
      <alignment horizontal="right" vertical="top" wrapText="1"/>
      <protection hidden="1"/>
    </xf>
    <xf numFmtId="0" fontId="7" fillId="0" borderId="0" xfId="0" applyFont="1"/>
    <xf numFmtId="0" fontId="7" fillId="0" borderId="0" xfId="63" applyNumberFormat="1" applyFont="1" applyFill="1" applyBorder="1" applyAlignment="1" applyProtection="1">
      <alignment horizontal="left" vertical="center" wrapText="1"/>
    </xf>
    <xf numFmtId="0" fontId="54" fillId="21" borderId="4" xfId="0" applyFont="1" applyFill="1" applyBorder="1" applyAlignment="1" applyProtection="1">
      <alignment horizontal="center" vertical="top" wrapText="1"/>
      <protection hidden="1"/>
    </xf>
    <xf numFmtId="0" fontId="54" fillId="0" borderId="8" xfId="0" applyFont="1" applyBorder="1" applyAlignment="1" applyProtection="1">
      <alignment horizontal="left" vertical="top" wrapText="1"/>
      <protection hidden="1"/>
    </xf>
    <xf numFmtId="0" fontId="71" fillId="10" borderId="0" xfId="0" applyFont="1" applyFill="1" applyAlignment="1" applyProtection="1">
      <alignment horizontal="center" vertical="top" wrapText="1"/>
      <protection hidden="1"/>
    </xf>
    <xf numFmtId="0" fontId="43" fillId="16" borderId="0" xfId="0" quotePrefix="1" applyFont="1" applyFill="1" applyAlignment="1">
      <alignment horizontal="left" vertical="center" wrapText="1"/>
    </xf>
    <xf numFmtId="0" fontId="58" fillId="0" borderId="0" xfId="0" applyFont="1" applyAlignment="1">
      <alignment vertical="top" wrapText="1"/>
    </xf>
    <xf numFmtId="0" fontId="13" fillId="0" borderId="0" xfId="0" applyFont="1" applyAlignment="1">
      <alignment horizontal="center" vertical="top" wrapText="1"/>
    </xf>
    <xf numFmtId="0" fontId="58" fillId="0" borderId="0" xfId="0" applyFont="1" applyAlignment="1">
      <alignment vertical="center" wrapText="1"/>
    </xf>
    <xf numFmtId="0" fontId="74" fillId="0" borderId="93" xfId="0" applyFont="1" applyBorder="1" applyAlignment="1">
      <alignment horizontal="justify" vertical="center" wrapText="1"/>
    </xf>
    <xf numFmtId="0" fontId="74" fillId="0" borderId="25" xfId="0" applyFont="1" applyBorder="1" applyAlignment="1">
      <alignment horizontal="center" vertical="center" wrapText="1"/>
    </xf>
    <xf numFmtId="0" fontId="74" fillId="0" borderId="93" xfId="0" applyFont="1" applyBorder="1" applyAlignment="1">
      <alignment horizontal="center" vertical="center"/>
    </xf>
    <xf numFmtId="0" fontId="75" fillId="0" borderId="93" xfId="0" applyFont="1" applyBorder="1" applyAlignment="1">
      <alignment horizontal="center" vertical="center"/>
    </xf>
    <xf numFmtId="0" fontId="75" fillId="23" borderId="25" xfId="0" applyFont="1" applyFill="1" applyBorder="1" applyAlignment="1">
      <alignment horizontal="justify" vertical="center" wrapText="1"/>
    </xf>
    <xf numFmtId="0" fontId="75" fillId="23" borderId="25" xfId="0" applyFont="1" applyFill="1" applyBorder="1" applyAlignment="1">
      <alignment vertical="top" wrapText="1"/>
    </xf>
    <xf numFmtId="0" fontId="75" fillId="0" borderId="22" xfId="0" applyFont="1" applyBorder="1" applyAlignment="1">
      <alignment vertical="center"/>
    </xf>
    <xf numFmtId="0" fontId="0" fillId="0" borderId="22" xfId="0" applyBorder="1" applyAlignment="1">
      <alignment vertical="top"/>
    </xf>
    <xf numFmtId="0" fontId="75" fillId="0" borderId="84" xfId="0" applyFont="1" applyBorder="1" applyAlignment="1">
      <alignment horizontal="justify" vertical="center" wrapText="1"/>
    </xf>
    <xf numFmtId="0" fontId="75" fillId="0" borderId="27" xfId="0" applyFont="1" applyBorder="1" applyAlignment="1">
      <alignment horizontal="justify" vertical="center" wrapText="1"/>
    </xf>
    <xf numFmtId="0" fontId="75" fillId="0" borderId="25" xfId="0" applyFont="1" applyBorder="1" applyAlignment="1">
      <alignment horizontal="justify" vertical="center" wrapText="1"/>
    </xf>
    <xf numFmtId="0" fontId="75" fillId="0" borderId="68" xfId="0" applyFont="1" applyBorder="1" applyAlignment="1">
      <alignment vertical="top" wrapText="1"/>
    </xf>
    <xf numFmtId="0" fontId="74" fillId="0" borderId="27" xfId="0" applyFont="1" applyBorder="1" applyAlignment="1">
      <alignment horizontal="justify" vertical="center" wrapText="1"/>
    </xf>
    <xf numFmtId="0" fontId="74" fillId="0" borderId="25" xfId="0" applyFont="1" applyBorder="1" applyAlignment="1">
      <alignment horizontal="justify" vertical="center" wrapText="1"/>
    </xf>
    <xf numFmtId="0" fontId="4" fillId="0" borderId="42" xfId="0" applyFont="1" applyBorder="1" applyAlignment="1" applyProtection="1">
      <alignment horizontal="center" vertical="center" wrapText="1"/>
      <protection hidden="1"/>
    </xf>
    <xf numFmtId="0" fontId="75" fillId="0" borderId="21" xfId="0" applyFont="1" applyBorder="1" applyAlignment="1">
      <alignment horizontal="left" vertical="top"/>
    </xf>
    <xf numFmtId="0" fontId="0" fillId="0" borderId="0" xfId="0" applyAlignment="1">
      <alignment horizontal="left" vertical="top"/>
    </xf>
    <xf numFmtId="0" fontId="75" fillId="23" borderId="25" xfId="0" applyFont="1" applyFill="1" applyBorder="1" applyAlignment="1">
      <alignment horizontal="center" vertical="center" wrapText="1"/>
    </xf>
    <xf numFmtId="0" fontId="75" fillId="0" borderId="23"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25" xfId="0" applyFont="1" applyBorder="1" applyAlignment="1">
      <alignment horizontal="center" vertical="center" wrapText="1"/>
    </xf>
    <xf numFmtId="0" fontId="77" fillId="15" borderId="4" xfId="0" applyFont="1" applyFill="1" applyBorder="1" applyAlignment="1">
      <alignment vertical="top" wrapText="1"/>
    </xf>
    <xf numFmtId="0" fontId="78" fillId="0" borderId="0" xfId="0" applyFont="1" applyAlignment="1" applyProtection="1">
      <alignment vertical="top"/>
      <protection hidden="1"/>
    </xf>
    <xf numFmtId="1" fontId="51" fillId="0" borderId="0" xfId="0" applyNumberFormat="1" applyFont="1" applyAlignment="1" applyProtection="1">
      <alignment horizontal="justify" vertical="top" wrapText="1"/>
      <protection hidden="1"/>
    </xf>
    <xf numFmtId="3" fontId="51" fillId="4" borderId="9" xfId="24" applyNumberFormat="1" applyFont="1" applyFill="1" applyBorder="1" applyAlignment="1" applyProtection="1">
      <alignment horizontal="center" vertical="center" wrapText="1"/>
      <protection locked="0"/>
    </xf>
    <xf numFmtId="4" fontId="79" fillId="0" borderId="4" xfId="24" applyNumberFormat="1" applyFont="1" applyBorder="1" applyAlignment="1" applyProtection="1">
      <alignment horizontal="right" vertical="top" wrapText="1"/>
      <protection hidden="1"/>
    </xf>
    <xf numFmtId="0" fontId="79" fillId="0" borderId="0" xfId="0" applyFont="1" applyProtection="1">
      <protection hidden="1"/>
    </xf>
    <xf numFmtId="0" fontId="59" fillId="14" borderId="0" xfId="0" applyFont="1" applyFill="1" applyAlignment="1" applyProtection="1">
      <alignment horizontal="right" wrapText="1"/>
      <protection hidden="1"/>
    </xf>
    <xf numFmtId="164" fontId="74" fillId="0" borderId="25" xfId="0" applyNumberFormat="1" applyFont="1" applyBorder="1" applyAlignment="1">
      <alignment horizontal="justify" vertical="center" wrapText="1"/>
    </xf>
    <xf numFmtId="0" fontId="51" fillId="0" borderId="0" xfId="0" applyFont="1" applyAlignment="1" applyProtection="1">
      <alignment horizontal="right" wrapText="1"/>
      <protection hidden="1"/>
    </xf>
    <xf numFmtId="164" fontId="75" fillId="23" borderId="25" xfId="0" applyNumberFormat="1" applyFont="1" applyFill="1" applyBorder="1" applyAlignment="1">
      <alignment vertical="top" wrapText="1"/>
    </xf>
    <xf numFmtId="164" fontId="7" fillId="0" borderId="49" xfId="7" applyFont="1" applyBorder="1" applyAlignment="1" applyProtection="1">
      <alignment horizontal="right" vertical="center" wrapText="1"/>
      <protection hidden="1"/>
    </xf>
    <xf numFmtId="10" fontId="75" fillId="22" borderId="25" xfId="0" applyNumberFormat="1" applyFont="1" applyFill="1" applyBorder="1" applyAlignment="1" applyProtection="1">
      <alignment horizontal="justify" vertical="center" wrapText="1"/>
      <protection locked="0"/>
    </xf>
    <xf numFmtId="10" fontId="75" fillId="22" borderId="84" xfId="0" applyNumberFormat="1" applyFont="1" applyFill="1" applyBorder="1" applyAlignment="1" applyProtection="1">
      <alignment vertical="center" wrapText="1"/>
      <protection locked="0"/>
    </xf>
    <xf numFmtId="10" fontId="75" fillId="22" borderId="25" xfId="0" applyNumberFormat="1" applyFont="1" applyFill="1" applyBorder="1" applyAlignment="1" applyProtection="1">
      <alignment horizontal="center" vertical="center" wrapText="1"/>
      <protection locked="0"/>
    </xf>
    <xf numFmtId="0" fontId="0" fillId="0" borderId="4" xfId="0" applyBorder="1" applyAlignment="1">
      <alignment horizontal="left" vertical="center"/>
    </xf>
    <xf numFmtId="0" fontId="43" fillId="13" borderId="4" xfId="0" quotePrefix="1" applyFont="1" applyFill="1" applyBorder="1" applyAlignment="1">
      <alignment horizontal="center" vertical="center" wrapText="1"/>
    </xf>
    <xf numFmtId="164" fontId="51" fillId="13" borderId="19" xfId="7" applyFont="1" applyFill="1" applyBorder="1" applyAlignment="1" applyProtection="1">
      <alignment horizontal="center" vertical="center" wrapText="1"/>
    </xf>
    <xf numFmtId="164" fontId="51" fillId="13" borderId="0" xfId="0" applyNumberFormat="1" applyFont="1" applyFill="1" applyAlignment="1" applyProtection="1">
      <alignment horizontal="justify" vertical="top" wrapText="1"/>
      <protection hidden="1"/>
    </xf>
    <xf numFmtId="0" fontId="51" fillId="13" borderId="0" xfId="0" applyFont="1" applyFill="1" applyAlignment="1" applyProtection="1">
      <alignment horizontal="justify" vertical="top" wrapText="1"/>
      <protection hidden="1"/>
    </xf>
    <xf numFmtId="0" fontId="51" fillId="13" borderId="4" xfId="0" applyFont="1" applyFill="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0" fillId="0" borderId="18" xfId="0" applyBorder="1" applyAlignment="1">
      <alignment horizontal="center" vertical="top" wrapText="1"/>
    </xf>
    <xf numFmtId="0" fontId="0" fillId="0" borderId="4" xfId="0" applyBorder="1" applyAlignment="1">
      <alignment horizontal="center" vertical="top"/>
    </xf>
    <xf numFmtId="4" fontId="51" fillId="4" borderId="4" xfId="24" applyNumberFormat="1" applyFont="1" applyFill="1" applyBorder="1" applyAlignment="1" applyProtection="1">
      <alignment horizontal="center" vertical="center" wrapText="1"/>
      <protection locked="0"/>
    </xf>
    <xf numFmtId="164" fontId="54" fillId="15" borderId="4" xfId="24" applyFont="1" applyFill="1" applyBorder="1" applyAlignment="1" applyProtection="1">
      <alignment horizontal="right" vertical="center" wrapText="1"/>
      <protection hidden="1"/>
    </xf>
    <xf numFmtId="164" fontId="11" fillId="3" borderId="4" xfId="7" applyFont="1" applyFill="1" applyBorder="1" applyAlignment="1" applyProtection="1">
      <alignment horizontal="center" vertical="center"/>
    </xf>
    <xf numFmtId="0" fontId="74" fillId="13" borderId="25" xfId="0" applyFont="1" applyFill="1" applyBorder="1" applyAlignment="1">
      <alignment horizontal="left" vertical="top" wrapText="1"/>
    </xf>
    <xf numFmtId="164" fontId="74" fillId="23" borderId="25" xfId="0" applyNumberFormat="1" applyFont="1" applyFill="1" applyBorder="1" applyAlignment="1">
      <alignment vertical="top" wrapText="1"/>
    </xf>
    <xf numFmtId="43" fontId="0" fillId="0" borderId="0" xfId="0" applyNumberFormat="1"/>
    <xf numFmtId="0" fontId="75" fillId="13" borderId="25" xfId="0" applyFont="1" applyFill="1" applyBorder="1" applyAlignment="1">
      <alignment vertical="top" wrapText="1"/>
    </xf>
    <xf numFmtId="0" fontId="74" fillId="13" borderId="25" xfId="0" applyFont="1" applyFill="1" applyBorder="1" applyAlignment="1">
      <alignment horizontal="justify" vertical="center" wrapText="1"/>
    </xf>
    <xf numFmtId="164" fontId="74" fillId="13" borderId="25" xfId="0" applyNumberFormat="1" applyFont="1" applyFill="1" applyBorder="1" applyAlignment="1">
      <alignment horizontal="justify" vertical="center" wrapText="1"/>
    </xf>
    <xf numFmtId="164" fontId="75" fillId="13" borderId="25" xfId="0" applyNumberFormat="1" applyFont="1" applyFill="1" applyBorder="1" applyAlignment="1">
      <alignment horizontal="justify" vertical="center" wrapText="1"/>
    </xf>
    <xf numFmtId="0" fontId="75" fillId="24" borderId="25" xfId="0" applyFont="1" applyFill="1" applyBorder="1" applyAlignment="1">
      <alignment horizontal="justify" vertical="center" wrapText="1"/>
    </xf>
    <xf numFmtId="0" fontId="74" fillId="24" borderId="25" xfId="0" applyFont="1" applyFill="1" applyBorder="1" applyAlignment="1">
      <alignment horizontal="justify" vertical="center" wrapText="1"/>
    </xf>
    <xf numFmtId="0" fontId="4" fillId="0" borderId="0" xfId="0" applyFont="1"/>
    <xf numFmtId="0" fontId="26" fillId="0" borderId="4" xfId="52" applyFont="1" applyBorder="1" applyAlignment="1" applyProtection="1">
      <alignment horizontal="center" vertical="center"/>
      <protection hidden="1"/>
    </xf>
    <xf numFmtId="0" fontId="38" fillId="0" borderId="14" xfId="52" applyFont="1" applyBorder="1" applyAlignment="1" applyProtection="1">
      <alignment horizontal="right" vertical="center"/>
      <protection hidden="1"/>
    </xf>
    <xf numFmtId="0" fontId="38" fillId="0" borderId="8" xfId="52" applyFont="1" applyBorder="1" applyAlignment="1" applyProtection="1">
      <alignment horizontal="right" vertical="center"/>
      <protection hidden="1"/>
    </xf>
    <xf numFmtId="0" fontId="26" fillId="0" borderId="16" xfId="52" applyFont="1" applyBorder="1" applyAlignment="1" applyProtection="1">
      <alignment horizontal="right" vertical="center"/>
      <protection hidden="1"/>
    </xf>
    <xf numFmtId="0" fontId="26" fillId="0" borderId="32" xfId="52" applyFont="1" applyBorder="1" applyAlignment="1" applyProtection="1">
      <alignment horizontal="right" vertical="center"/>
      <protection hidden="1"/>
    </xf>
    <xf numFmtId="0" fontId="38" fillId="0" borderId="12" xfId="52" applyFont="1" applyBorder="1" applyAlignment="1" applyProtection="1">
      <alignment horizontal="right" vertical="center"/>
      <protection hidden="1"/>
    </xf>
    <xf numFmtId="0" fontId="38" fillId="0" borderId="0" xfId="52" applyFont="1" applyAlignment="1" applyProtection="1">
      <alignment horizontal="right" vertical="center"/>
      <protection hidden="1"/>
    </xf>
    <xf numFmtId="0" fontId="45" fillId="0" borderId="9" xfId="52" applyFont="1" applyBorder="1" applyAlignment="1" applyProtection="1">
      <alignment horizontal="center" vertical="center" textRotation="90"/>
      <protection hidden="1"/>
    </xf>
    <xf numFmtId="0" fontId="45" fillId="0" borderId="7" xfId="52" applyFont="1" applyBorder="1" applyAlignment="1" applyProtection="1">
      <alignment horizontal="center" vertical="center" textRotation="90"/>
      <protection hidden="1"/>
    </xf>
    <xf numFmtId="0" fontId="45" fillId="0" borderId="6" xfId="52" applyFont="1" applyBorder="1" applyAlignment="1" applyProtection="1">
      <alignment horizontal="center" vertical="center" textRotation="90"/>
      <protection hidden="1"/>
    </xf>
    <xf numFmtId="0" fontId="2" fillId="0" borderId="12" xfId="52" applyFont="1" applyBorder="1" applyProtection="1">
      <protection hidden="1"/>
    </xf>
    <xf numFmtId="0" fontId="2" fillId="0" borderId="0" xfId="52" applyFont="1" applyProtection="1">
      <protection hidden="1"/>
    </xf>
    <xf numFmtId="0" fontId="2" fillId="0" borderId="31" xfId="52" applyFont="1" applyBorder="1" applyProtection="1">
      <protection hidden="1"/>
    </xf>
    <xf numFmtId="0" fontId="2" fillId="0" borderId="4" xfId="52" applyFont="1" applyBorder="1" applyAlignment="1" applyProtection="1">
      <alignment horizontal="center" vertical="center"/>
      <protection hidden="1"/>
    </xf>
    <xf numFmtId="0" fontId="26" fillId="0" borderId="12" xfId="52" applyFont="1" applyBorder="1" applyAlignment="1" applyProtection="1">
      <alignment horizontal="right" vertical="center"/>
      <protection hidden="1"/>
    </xf>
    <xf numFmtId="0" fontId="26" fillId="0" borderId="0" xfId="52" applyFont="1" applyAlignment="1" applyProtection="1">
      <alignment horizontal="right" vertical="center"/>
      <protection hidden="1"/>
    </xf>
    <xf numFmtId="0" fontId="12" fillId="0" borderId="18" xfId="52" applyFont="1" applyBorder="1" applyAlignment="1" applyProtection="1">
      <alignment horizontal="center" vertical="center"/>
      <protection hidden="1"/>
    </xf>
    <xf numFmtId="0" fontId="12" fillId="0" borderId="3" xfId="52" applyFont="1" applyBorder="1" applyAlignment="1" applyProtection="1">
      <alignment horizontal="center" vertical="center"/>
      <protection hidden="1"/>
    </xf>
    <xf numFmtId="0" fontId="12" fillId="0" borderId="19" xfId="52" applyFont="1" applyBorder="1" applyAlignment="1" applyProtection="1">
      <alignment horizontal="center" vertical="center"/>
      <protection hidden="1"/>
    </xf>
    <xf numFmtId="0" fontId="46" fillId="0" borderId="9" xfId="52" applyFont="1" applyBorder="1" applyAlignment="1" applyProtection="1">
      <alignment horizontal="center" vertical="center" textRotation="180"/>
      <protection hidden="1"/>
    </xf>
    <xf numFmtId="0" fontId="46" fillId="0" borderId="7" xfId="52" applyFont="1" applyBorder="1" applyAlignment="1" applyProtection="1">
      <alignment horizontal="center" vertical="center" textRotation="180"/>
      <protection hidden="1"/>
    </xf>
    <xf numFmtId="0" fontId="46" fillId="0" borderId="6" xfId="52" applyFont="1" applyBorder="1" applyAlignment="1" applyProtection="1">
      <alignment horizontal="center" vertical="center" textRotation="180"/>
      <protection hidden="1"/>
    </xf>
    <xf numFmtId="0" fontId="44" fillId="0" borderId="89" xfId="52" applyFont="1" applyBorder="1" applyAlignment="1" applyProtection="1">
      <alignment horizontal="left" vertical="center" wrapText="1"/>
      <protection hidden="1"/>
    </xf>
    <xf numFmtId="0" fontId="44" fillId="0" borderId="64" xfId="52" applyFont="1" applyBorder="1" applyAlignment="1" applyProtection="1">
      <alignment horizontal="left" vertical="center" wrapText="1"/>
      <protection hidden="1"/>
    </xf>
    <xf numFmtId="0" fontId="44" fillId="0" borderId="62" xfId="52" applyFont="1" applyBorder="1" applyAlignment="1" applyProtection="1">
      <alignment horizontal="left" vertical="center" wrapText="1"/>
      <protection hidden="1"/>
    </xf>
    <xf numFmtId="0" fontId="36" fillId="11" borderId="10" xfId="52" applyFont="1" applyFill="1" applyBorder="1" applyAlignment="1" applyProtection="1">
      <alignment horizontal="center" vertical="center"/>
      <protection hidden="1"/>
    </xf>
    <xf numFmtId="0" fontId="36" fillId="11" borderId="5" xfId="52" applyFont="1" applyFill="1" applyBorder="1" applyAlignment="1" applyProtection="1">
      <alignment horizontal="center" vertical="center"/>
      <protection hidden="1"/>
    </xf>
    <xf numFmtId="0" fontId="36" fillId="11" borderId="11" xfId="52" applyFont="1" applyFill="1" applyBorder="1" applyAlignment="1" applyProtection="1">
      <alignment horizontal="center" vertical="center"/>
      <protection hidden="1"/>
    </xf>
    <xf numFmtId="0" fontId="12" fillId="0" borderId="5" xfId="52" applyFont="1" applyBorder="1" applyAlignment="1" applyProtection="1">
      <alignment horizontal="justify" vertical="center"/>
      <protection hidden="1"/>
    </xf>
    <xf numFmtId="0" fontId="12" fillId="0" borderId="11" xfId="52" applyFont="1" applyBorder="1" applyAlignment="1" applyProtection="1">
      <alignment horizontal="justify" vertical="center"/>
      <protection hidden="1"/>
    </xf>
    <xf numFmtId="0" fontId="37" fillId="0" borderId="5" xfId="52" applyFont="1" applyBorder="1" applyAlignment="1" applyProtection="1">
      <alignment horizontal="justify" vertical="center"/>
      <protection hidden="1"/>
    </xf>
    <xf numFmtId="0" fontId="37" fillId="0" borderId="11" xfId="52" applyFont="1" applyBorder="1" applyAlignment="1" applyProtection="1">
      <alignment horizontal="justify" vertical="center"/>
      <protection hidden="1"/>
    </xf>
    <xf numFmtId="0" fontId="7" fillId="0" borderId="0" xfId="35" applyFont="1" applyAlignment="1" applyProtection="1">
      <alignment horizontal="left" vertical="top" wrapText="1"/>
      <protection hidden="1"/>
    </xf>
    <xf numFmtId="0" fontId="7" fillId="0" borderId="21" xfId="35" applyFont="1" applyBorder="1" applyAlignment="1" applyProtection="1">
      <alignment horizontal="left" vertical="top" wrapText="1"/>
      <protection hidden="1"/>
    </xf>
    <xf numFmtId="0" fontId="7" fillId="0" borderId="0" xfId="35" applyFont="1" applyAlignment="1" applyProtection="1">
      <alignment horizontal="justify" vertical="top" wrapText="1"/>
      <protection hidden="1"/>
    </xf>
    <xf numFmtId="0" fontId="7" fillId="0" borderId="21" xfId="35" applyFont="1" applyBorder="1" applyAlignment="1" applyProtection="1">
      <alignment horizontal="justify" vertical="top" wrapText="1"/>
      <protection hidden="1"/>
    </xf>
    <xf numFmtId="0" fontId="1" fillId="0" borderId="0" xfId="35" applyFont="1" applyAlignment="1" applyProtection="1">
      <alignment horizontal="justify" vertical="top" wrapText="1"/>
      <protection hidden="1"/>
    </xf>
    <xf numFmtId="0" fontId="1" fillId="0" borderId="21" xfId="35" applyFont="1" applyBorder="1" applyAlignment="1" applyProtection="1">
      <alignment horizontal="justify" vertical="top" wrapText="1"/>
      <protection hidden="1"/>
    </xf>
    <xf numFmtId="0" fontId="7" fillId="5" borderId="0" xfId="35" applyFont="1" applyFill="1" applyAlignment="1" applyProtection="1">
      <alignment horizontal="left" vertical="top" wrapText="1"/>
      <protection hidden="1"/>
    </xf>
    <xf numFmtId="0" fontId="30" fillId="0" borderId="0" xfId="35" applyFont="1" applyAlignment="1" applyProtection="1">
      <alignment horizontal="right" vertical="center" wrapText="1"/>
      <protection hidden="1"/>
    </xf>
    <xf numFmtId="0" fontId="33" fillId="10" borderId="60" xfId="35" applyFont="1" applyFill="1" applyBorder="1" applyAlignment="1" applyProtection="1">
      <alignment horizontal="center" vertical="center" wrapText="1"/>
      <protection hidden="1"/>
    </xf>
    <xf numFmtId="0" fontId="33" fillId="10" borderId="26" xfId="35" applyFont="1" applyFill="1" applyBorder="1" applyAlignment="1" applyProtection="1">
      <alignment horizontal="center" vertical="center" wrapText="1"/>
      <protection hidden="1"/>
    </xf>
    <xf numFmtId="0" fontId="33" fillId="10" borderId="27" xfId="35" applyFont="1" applyFill="1" applyBorder="1" applyAlignment="1" applyProtection="1">
      <alignment horizontal="center" vertical="center" wrapText="1"/>
      <protection hidden="1"/>
    </xf>
    <xf numFmtId="0" fontId="7" fillId="0" borderId="0" xfId="35" applyFont="1" applyAlignment="1" applyProtection="1">
      <alignment vertical="top" wrapText="1"/>
      <protection hidden="1"/>
    </xf>
    <xf numFmtId="0" fontId="7" fillId="0" borderId="21" xfId="35" applyFont="1" applyBorder="1" applyAlignment="1" applyProtection="1">
      <alignment vertical="top" wrapText="1"/>
      <protection hidden="1"/>
    </xf>
    <xf numFmtId="0" fontId="6" fillId="0" borderId="8" xfId="49" applyFont="1" applyBorder="1" applyAlignment="1" applyProtection="1">
      <alignment horizontal="center" vertical="center" wrapText="1"/>
      <protection hidden="1"/>
    </xf>
    <xf numFmtId="0" fontId="6" fillId="0" borderId="3" xfId="49" applyFont="1" applyBorder="1" applyAlignment="1" applyProtection="1">
      <alignment horizontal="center" vertical="center"/>
      <protection hidden="1"/>
    </xf>
    <xf numFmtId="0" fontId="31" fillId="12" borderId="0" xfId="49" applyFont="1" applyFill="1" applyAlignment="1" applyProtection="1">
      <alignment horizontal="center" vertical="center"/>
      <protection hidden="1"/>
    </xf>
    <xf numFmtId="0" fontId="70" fillId="13" borderId="18" xfId="0" applyFont="1" applyFill="1" applyBorder="1" applyAlignment="1">
      <alignment horizontal="center" vertical="center" wrapText="1"/>
    </xf>
    <xf numFmtId="0" fontId="70" fillId="13" borderId="3" xfId="0" applyFont="1" applyFill="1" applyBorder="1" applyAlignment="1">
      <alignment horizontal="center" vertical="center" wrapText="1"/>
    </xf>
    <xf numFmtId="0" fontId="70" fillId="13" borderId="19" xfId="0" applyFont="1" applyFill="1" applyBorder="1" applyAlignment="1">
      <alignment horizontal="center" vertical="center" wrapText="1"/>
    </xf>
    <xf numFmtId="0" fontId="6" fillId="17" borderId="4" xfId="0" applyFont="1" applyFill="1" applyBorder="1" applyAlignment="1">
      <alignment horizontal="center" vertical="center"/>
    </xf>
    <xf numFmtId="0" fontId="6" fillId="19" borderId="4" xfId="0" applyFont="1" applyFill="1" applyBorder="1" applyAlignment="1">
      <alignment horizontal="center" vertical="center"/>
    </xf>
    <xf numFmtId="0" fontId="54" fillId="0" borderId="4" xfId="0" applyFont="1" applyBorder="1" applyAlignment="1" applyProtection="1">
      <alignment horizontal="center" vertical="center" wrapText="1"/>
      <protection hidden="1"/>
    </xf>
    <xf numFmtId="0" fontId="6" fillId="18" borderId="4" xfId="0" applyFont="1" applyFill="1" applyBorder="1" applyAlignment="1">
      <alignment horizontal="center" vertical="center"/>
    </xf>
    <xf numFmtId="0" fontId="54" fillId="21" borderId="4" xfId="0" applyFont="1" applyFill="1" applyBorder="1" applyAlignment="1" applyProtection="1">
      <alignment horizontal="center" vertical="center" wrapText="1"/>
      <protection hidden="1"/>
    </xf>
    <xf numFmtId="0" fontId="11" fillId="0" borderId="4"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54" fillId="21" borderId="4" xfId="0" applyFont="1" applyFill="1" applyBorder="1" applyAlignment="1" applyProtection="1">
      <alignment horizontal="center" vertical="top" wrapText="1"/>
      <protection hidden="1"/>
    </xf>
    <xf numFmtId="0" fontId="54" fillId="0" borderId="8" xfId="0" applyFont="1" applyBorder="1" applyAlignment="1" applyProtection="1">
      <alignment horizontal="left" vertical="top" wrapText="1"/>
      <protection hidden="1"/>
    </xf>
    <xf numFmtId="0" fontId="71" fillId="10" borderId="0" xfId="0" applyFont="1" applyFill="1" applyAlignment="1" applyProtection="1">
      <alignment horizontal="center" vertical="top" wrapText="1"/>
      <protection hidden="1"/>
    </xf>
    <xf numFmtId="0" fontId="54" fillId="0" borderId="0" xfId="0" applyFont="1" applyAlignment="1" applyProtection="1">
      <alignment horizontal="left" vertical="top" wrapText="1"/>
      <protection hidden="1"/>
    </xf>
    <xf numFmtId="0" fontId="51" fillId="0" borderId="0" xfId="0" applyFont="1" applyAlignment="1" applyProtection="1">
      <alignment horizontal="left" vertical="top" wrapText="1"/>
      <protection hidden="1"/>
    </xf>
    <xf numFmtId="0" fontId="54" fillId="0" borderId="0" xfId="0" applyFont="1" applyAlignment="1" applyProtection="1">
      <alignment horizontal="left" vertical="center" wrapText="1"/>
      <protection hidden="1"/>
    </xf>
    <xf numFmtId="0" fontId="54" fillId="0" borderId="0" xfId="0" applyFont="1" applyAlignment="1" applyProtection="1">
      <alignment horizontal="center" vertical="center" wrapText="1"/>
      <protection hidden="1"/>
    </xf>
    <xf numFmtId="0" fontId="51" fillId="0" borderId="4" xfId="0" applyFont="1" applyBorder="1" applyAlignment="1" applyProtection="1">
      <alignment horizontal="center" vertical="center"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7" fillId="0" borderId="0" xfId="0" applyFont="1" applyAlignment="1">
      <alignment horizontal="center" vertical="center"/>
    </xf>
    <xf numFmtId="0" fontId="7" fillId="0" borderId="0" xfId="0" applyFont="1" applyAlignment="1">
      <alignment horizontal="justify" vertical="center"/>
    </xf>
    <xf numFmtId="0" fontId="6" fillId="18" borderId="9" xfId="0" applyFont="1" applyFill="1" applyBorder="1" applyAlignment="1">
      <alignment horizontal="left" vertical="center"/>
    </xf>
    <xf numFmtId="0" fontId="6" fillId="18" borderId="7" xfId="0" applyFont="1" applyFill="1" applyBorder="1" applyAlignment="1">
      <alignment horizontal="left" vertical="center"/>
    </xf>
    <xf numFmtId="0" fontId="6" fillId="18" borderId="6" xfId="0" applyFont="1" applyFill="1" applyBorder="1" applyAlignment="1">
      <alignment horizontal="left" vertical="center"/>
    </xf>
    <xf numFmtId="0" fontId="6" fillId="17" borderId="9" xfId="0" applyFont="1" applyFill="1" applyBorder="1" applyAlignment="1">
      <alignment horizontal="left" vertical="center" wrapText="1"/>
    </xf>
    <xf numFmtId="0" fontId="6" fillId="17" borderId="7" xfId="0" applyFont="1" applyFill="1" applyBorder="1" applyAlignment="1">
      <alignment horizontal="left" vertical="center" wrapText="1"/>
    </xf>
    <xf numFmtId="0" fontId="6" fillId="17" borderId="6" xfId="0" applyFont="1" applyFill="1" applyBorder="1" applyAlignment="1">
      <alignment horizontal="left" vertical="center" wrapText="1"/>
    </xf>
    <xf numFmtId="0" fontId="6" fillId="19" borderId="9" xfId="0" applyFont="1" applyFill="1" applyBorder="1" applyAlignment="1">
      <alignment horizontal="left" vertical="center" wrapText="1"/>
    </xf>
    <xf numFmtId="0" fontId="6" fillId="19" borderId="7" xfId="0" applyFont="1" applyFill="1" applyBorder="1" applyAlignment="1">
      <alignment horizontal="left" vertical="center" wrapText="1"/>
    </xf>
    <xf numFmtId="0" fontId="6" fillId="19" borderId="6" xfId="0" applyFont="1" applyFill="1" applyBorder="1" applyAlignment="1">
      <alignment horizontal="left" vertical="center" wrapText="1"/>
    </xf>
    <xf numFmtId="0" fontId="7" fillId="0" borderId="0" xfId="0" applyFont="1" applyAlignment="1">
      <alignment horizontal="left" vertical="center"/>
    </xf>
    <xf numFmtId="0" fontId="6" fillId="19" borderId="16" xfId="0" applyFont="1" applyFill="1" applyBorder="1" applyAlignment="1">
      <alignment horizontal="left" vertical="top" wrapText="1"/>
    </xf>
    <xf numFmtId="0" fontId="6" fillId="19" borderId="32" xfId="0" applyFont="1" applyFill="1" applyBorder="1" applyAlignment="1">
      <alignment horizontal="left" vertical="top" wrapText="1"/>
    </xf>
    <xf numFmtId="0" fontId="6" fillId="19" borderId="17" xfId="0" applyFont="1" applyFill="1" applyBorder="1" applyAlignment="1">
      <alignment horizontal="left" vertical="top" wrapText="1"/>
    </xf>
    <xf numFmtId="0" fontId="6" fillId="19" borderId="12" xfId="0" applyFont="1" applyFill="1" applyBorder="1" applyAlignment="1">
      <alignment horizontal="left" vertical="top" wrapText="1"/>
    </xf>
    <xf numFmtId="0" fontId="6" fillId="19" borderId="0" xfId="0" applyFont="1" applyFill="1" applyAlignment="1">
      <alignment horizontal="left" vertical="top" wrapText="1"/>
    </xf>
    <xf numFmtId="0" fontId="6" fillId="19" borderId="31" xfId="0" applyFont="1" applyFill="1" applyBorder="1" applyAlignment="1">
      <alignment horizontal="left" vertical="top" wrapText="1"/>
    </xf>
    <xf numFmtId="0" fontId="6" fillId="19" borderId="14" xfId="0" applyFont="1" applyFill="1" applyBorder="1" applyAlignment="1">
      <alignment horizontal="left" vertical="top" wrapText="1"/>
    </xf>
    <xf numFmtId="0" fontId="6" fillId="19" borderId="8" xfId="0" applyFont="1" applyFill="1" applyBorder="1" applyAlignment="1">
      <alignment horizontal="left" vertical="top" wrapText="1"/>
    </xf>
    <xf numFmtId="0" fontId="6" fillId="19" borderId="28" xfId="0" applyFont="1" applyFill="1" applyBorder="1" applyAlignment="1">
      <alignment horizontal="left" vertical="top" wrapText="1"/>
    </xf>
    <xf numFmtId="0" fontId="6" fillId="19" borderId="18" xfId="0" applyFont="1" applyFill="1" applyBorder="1" applyAlignment="1">
      <alignment horizontal="center" vertical="center"/>
    </xf>
    <xf numFmtId="0" fontId="6" fillId="19" borderId="19" xfId="0" applyFont="1" applyFill="1" applyBorder="1" applyAlignment="1">
      <alignment horizontal="center" vertical="center"/>
    </xf>
    <xf numFmtId="0" fontId="54" fillId="0" borderId="8" xfId="0" applyFont="1" applyBorder="1" applyAlignment="1" applyProtection="1">
      <alignment vertical="top" wrapText="1"/>
      <protection hidden="1"/>
    </xf>
    <xf numFmtId="0" fontId="55" fillId="10" borderId="0" xfId="0" applyFont="1" applyFill="1" applyAlignment="1" applyProtection="1">
      <alignment horizontal="center" vertical="top" wrapText="1"/>
      <protection hidden="1"/>
    </xf>
    <xf numFmtId="0" fontId="54" fillId="0" borderId="8" xfId="0" applyFont="1" applyBorder="1" applyAlignment="1" applyProtection="1">
      <alignment horizontal="left" vertical="center" wrapText="1"/>
      <protection hidden="1"/>
    </xf>
    <xf numFmtId="0" fontId="7" fillId="0" borderId="18"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6" fillId="13" borderId="4" xfId="0" applyFont="1" applyFill="1" applyBorder="1" applyAlignment="1" applyProtection="1">
      <alignment horizontal="left" vertical="center" wrapText="1"/>
      <protection hidden="1"/>
    </xf>
    <xf numFmtId="0" fontId="10" fillId="15" borderId="16" xfId="0" applyFont="1" applyFill="1" applyBorder="1" applyAlignment="1" applyProtection="1">
      <alignment horizontal="left" vertical="center" wrapText="1"/>
      <protection hidden="1"/>
    </xf>
    <xf numFmtId="0" fontId="10" fillId="15" borderId="32" xfId="0" applyFont="1" applyFill="1" applyBorder="1" applyAlignment="1" applyProtection="1">
      <alignment horizontal="left" vertical="center" wrapText="1"/>
      <protection hidden="1"/>
    </xf>
    <xf numFmtId="0" fontId="10" fillId="15" borderId="12" xfId="0" applyFont="1" applyFill="1" applyBorder="1" applyAlignment="1" applyProtection="1">
      <alignment horizontal="left" vertical="center" wrapText="1"/>
      <protection hidden="1"/>
    </xf>
    <xf numFmtId="0" fontId="10" fillId="15" borderId="0" xfId="0" applyFont="1" applyFill="1" applyAlignment="1" applyProtection="1">
      <alignment horizontal="left" vertical="center" wrapText="1"/>
      <protection hidden="1"/>
    </xf>
    <xf numFmtId="0" fontId="10" fillId="15" borderId="14" xfId="0" applyFont="1" applyFill="1" applyBorder="1" applyAlignment="1" applyProtection="1">
      <alignment horizontal="left" vertical="center" wrapText="1"/>
      <protection hidden="1"/>
    </xf>
    <xf numFmtId="0" fontId="10" fillId="15" borderId="8" xfId="0" applyFont="1" applyFill="1" applyBorder="1" applyAlignment="1" applyProtection="1">
      <alignment horizontal="left" vertical="center" wrapText="1"/>
      <protection hidden="1"/>
    </xf>
    <xf numFmtId="0" fontId="11" fillId="0" borderId="9" xfId="0" applyFont="1" applyBorder="1" applyAlignment="1">
      <alignment horizontal="center" vertical="center" wrapText="1"/>
    </xf>
    <xf numFmtId="0" fontId="25" fillId="15" borderId="53" xfId="0" applyFont="1" applyFill="1" applyBorder="1" applyAlignment="1" applyProtection="1">
      <alignment horizontal="center" vertical="top" wrapText="1"/>
      <protection hidden="1"/>
    </xf>
    <xf numFmtId="0" fontId="25" fillId="15" borderId="52" xfId="0" applyFont="1" applyFill="1" applyBorder="1" applyAlignment="1" applyProtection="1">
      <alignment horizontal="center" vertical="top" wrapText="1"/>
      <protection hidden="1"/>
    </xf>
    <xf numFmtId="0" fontId="25" fillId="15" borderId="41" xfId="0" applyFont="1" applyFill="1" applyBorder="1" applyAlignment="1" applyProtection="1">
      <alignment horizontal="center" vertical="top" wrapText="1"/>
      <protection hidden="1"/>
    </xf>
    <xf numFmtId="0" fontId="43" fillId="16" borderId="18" xfId="0" applyFont="1" applyFill="1" applyBorder="1" applyAlignment="1">
      <alignment horizontal="left" vertical="center" wrapText="1"/>
    </xf>
    <xf numFmtId="0" fontId="43" fillId="16" borderId="3" xfId="0" applyFont="1" applyFill="1" applyBorder="1" applyAlignment="1">
      <alignment horizontal="left" vertical="center" wrapText="1"/>
    </xf>
    <xf numFmtId="0" fontId="43" fillId="16" borderId="19" xfId="0" applyFont="1" applyFill="1" applyBorder="1" applyAlignment="1">
      <alignment horizontal="left" vertical="center" wrapText="1"/>
    </xf>
    <xf numFmtId="0" fontId="7" fillId="0" borderId="0" xfId="0" applyFont="1" applyAlignment="1">
      <alignment horizontal="left" vertical="top"/>
    </xf>
    <xf numFmtId="0" fontId="6" fillId="3" borderId="4" xfId="0" applyFont="1" applyFill="1" applyBorder="1" applyAlignment="1" applyProtection="1">
      <alignment horizontal="left" vertical="center" wrapText="1"/>
      <protection hidden="1"/>
    </xf>
    <xf numFmtId="0" fontId="7" fillId="0" borderId="0" xfId="0" applyFont="1" applyAlignment="1">
      <alignment horizontal="justify" vertical="top" wrapText="1"/>
    </xf>
    <xf numFmtId="0" fontId="6" fillId="0" borderId="0" xfId="0" applyFont="1" applyAlignment="1">
      <alignment vertical="top" wrapText="1"/>
    </xf>
    <xf numFmtId="0" fontId="7" fillId="0" borderId="0" xfId="0" applyFont="1" applyAlignment="1">
      <alignment vertical="top" wrapText="1"/>
    </xf>
    <xf numFmtId="0" fontId="54" fillId="0" borderId="24" xfId="0" applyFont="1" applyBorder="1" applyAlignment="1" applyProtection="1">
      <alignment horizontal="left" vertical="top" wrapText="1"/>
      <protection hidden="1"/>
    </xf>
    <xf numFmtId="0" fontId="74" fillId="0" borderId="0" xfId="0" applyFont="1" applyAlignment="1">
      <alignment horizontal="left" vertical="center" wrapText="1"/>
    </xf>
    <xf numFmtId="0" fontId="54" fillId="0" borderId="9" xfId="0" applyFont="1" applyBorder="1" applyAlignment="1" applyProtection="1">
      <alignment horizontal="center" vertical="center" wrapText="1"/>
      <protection hidden="1"/>
    </xf>
    <xf numFmtId="0" fontId="54" fillId="0" borderId="6"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54" fillId="0" borderId="18" xfId="0" applyFont="1" applyBorder="1" applyAlignment="1" applyProtection="1">
      <alignment horizontal="center" vertical="top" wrapText="1"/>
      <protection hidden="1"/>
    </xf>
    <xf numFmtId="0" fontId="54" fillId="0" borderId="3" xfId="0" applyFont="1" applyBorder="1" applyAlignment="1" applyProtection="1">
      <alignment horizontal="center" vertical="top" wrapText="1"/>
      <protection hidden="1"/>
    </xf>
    <xf numFmtId="0" fontId="54" fillId="0" borderId="19" xfId="0" applyFont="1" applyBorder="1" applyAlignment="1" applyProtection="1">
      <alignment horizontal="center" vertical="top" wrapText="1"/>
      <protection hidden="1"/>
    </xf>
    <xf numFmtId="0" fontId="11" fillId="3" borderId="1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19" xfId="0" applyFont="1" applyFill="1" applyBorder="1" applyAlignment="1">
      <alignment horizontal="left" vertical="center" wrapText="1"/>
    </xf>
    <xf numFmtId="0" fontId="51" fillId="0" borderId="0" xfId="0" applyFont="1" applyAlignment="1" applyProtection="1">
      <alignment horizontal="right" vertical="center" wrapText="1"/>
      <protection hidden="1"/>
    </xf>
    <xf numFmtId="0" fontId="4" fillId="0" borderId="4" xfId="0" applyFont="1" applyBorder="1" applyAlignment="1" applyProtection="1">
      <alignment horizontal="center" vertical="center" wrapText="1"/>
      <protection hidden="1"/>
    </xf>
    <xf numFmtId="0" fontId="55" fillId="10" borderId="0" xfId="0" applyFont="1" applyFill="1" applyAlignment="1" applyProtection="1">
      <alignment horizontal="center" vertical="center" wrapText="1"/>
      <protection hidden="1"/>
    </xf>
    <xf numFmtId="0" fontId="54" fillId="0" borderId="0" xfId="0" applyFont="1" applyAlignment="1" applyProtection="1">
      <alignment horizontal="center" vertical="top" wrapText="1"/>
      <protection hidden="1"/>
    </xf>
    <xf numFmtId="0" fontId="54" fillId="0" borderId="9" xfId="0" applyFont="1" applyBorder="1" applyAlignment="1" applyProtection="1">
      <alignment horizontal="center" vertical="top" wrapText="1"/>
      <protection hidden="1"/>
    </xf>
    <xf numFmtId="0" fontId="54" fillId="0" borderId="6" xfId="0" applyFont="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7" fillId="0" borderId="0" xfId="63" applyNumberFormat="1" applyFont="1" applyFill="1" applyBorder="1" applyAlignment="1" applyProtection="1">
      <alignment horizontal="left" vertical="center" wrapText="1"/>
    </xf>
    <xf numFmtId="0" fontId="12" fillId="16" borderId="7" xfId="0" applyFont="1" applyFill="1" applyBorder="1" applyAlignment="1" applyProtection="1">
      <alignment horizontal="center" vertical="center" wrapText="1"/>
      <protection hidden="1"/>
    </xf>
    <xf numFmtId="0" fontId="12" fillId="16" borderId="6" xfId="0" applyFont="1" applyFill="1" applyBorder="1" applyAlignment="1" applyProtection="1">
      <alignment horizontal="center" vertical="center" wrapText="1"/>
      <protection hidden="1"/>
    </xf>
    <xf numFmtId="0" fontId="74" fillId="0" borderId="0" xfId="0" applyFont="1" applyAlignment="1">
      <alignment vertical="top" wrapText="1"/>
    </xf>
    <xf numFmtId="0" fontId="51" fillId="0" borderId="4" xfId="0" applyFont="1" applyBorder="1" applyAlignment="1">
      <alignment horizontal="center" vertical="top" wrapText="1"/>
    </xf>
    <xf numFmtId="0" fontId="10" fillId="0" borderId="8" xfId="0" applyFont="1" applyBorder="1" applyAlignment="1" applyProtection="1">
      <alignment horizontal="left" vertical="top" wrapText="1"/>
      <protection hidden="1"/>
    </xf>
    <xf numFmtId="0" fontId="10" fillId="0" borderId="0" xfId="0" applyFont="1" applyAlignment="1" applyProtection="1">
      <alignment horizontal="center" vertical="top" wrapText="1"/>
      <protection hidden="1"/>
    </xf>
    <xf numFmtId="0" fontId="2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51" fillId="0" borderId="0" xfId="0" applyFont="1" applyAlignment="1">
      <alignment horizontal="right" vertical="top" wrapText="1"/>
    </xf>
    <xf numFmtId="0" fontId="54" fillId="0" borderId="0" xfId="0" applyFont="1" applyAlignment="1">
      <alignment horizontal="left" vertical="top" wrapText="1"/>
    </xf>
    <xf numFmtId="0" fontId="75" fillId="0" borderId="68" xfId="0" applyFont="1" applyBorder="1" applyAlignment="1">
      <alignment horizontal="justify" vertical="center" wrapText="1"/>
    </xf>
    <xf numFmtId="0" fontId="75" fillId="0" borderId="93" xfId="0" applyFont="1" applyBorder="1" applyAlignment="1">
      <alignment horizontal="justify" vertical="center" wrapText="1"/>
    </xf>
    <xf numFmtId="0" fontId="74" fillId="0" borderId="60" xfId="0" applyFont="1" applyBorder="1" applyAlignment="1">
      <alignment horizontal="left" vertical="top" wrapText="1"/>
    </xf>
    <xf numFmtId="0" fontId="74" fillId="0" borderId="26" xfId="0" applyFont="1" applyBorder="1" applyAlignment="1">
      <alignment horizontal="left" vertical="top" wrapText="1"/>
    </xf>
    <xf numFmtId="0" fontId="74" fillId="0" borderId="27" xfId="0" applyFont="1" applyBorder="1" applyAlignment="1">
      <alignment horizontal="left" vertical="top" wrapText="1"/>
    </xf>
    <xf numFmtId="0" fontId="74" fillId="0" borderId="22" xfId="0" applyFont="1" applyBorder="1" applyAlignment="1">
      <alignment horizontal="left" vertical="top" wrapText="1"/>
    </xf>
    <xf numFmtId="0" fontId="74" fillId="0" borderId="0" xfId="0" applyFont="1" applyAlignment="1">
      <alignment horizontal="left" vertical="top" wrapText="1"/>
    </xf>
    <xf numFmtId="0" fontId="74" fillId="0" borderId="21" xfId="0" applyFont="1" applyBorder="1" applyAlignment="1">
      <alignment horizontal="left" vertical="top" wrapText="1"/>
    </xf>
    <xf numFmtId="0" fontId="74" fillId="0" borderId="23" xfId="0" applyFont="1" applyBorder="1" applyAlignment="1">
      <alignment horizontal="left" vertical="top" wrapText="1"/>
    </xf>
    <xf numFmtId="0" fontId="74" fillId="0" borderId="24" xfId="0" applyFont="1" applyBorder="1" applyAlignment="1">
      <alignment horizontal="left" vertical="top" wrapText="1"/>
    </xf>
    <xf numFmtId="0" fontId="74" fillId="0" borderId="25" xfId="0" applyFont="1" applyBorder="1" applyAlignment="1">
      <alignment horizontal="left" vertical="top" wrapText="1"/>
    </xf>
    <xf numFmtId="0" fontId="74" fillId="0" borderId="68" xfId="0" applyFont="1" applyBorder="1" applyAlignment="1">
      <alignment horizontal="left" vertical="top"/>
    </xf>
    <xf numFmtId="0" fontId="74" fillId="0" borderId="94" xfId="0" applyFont="1" applyBorder="1" applyAlignment="1">
      <alignment horizontal="left" vertical="top"/>
    </xf>
    <xf numFmtId="0" fontId="74" fillId="0" borderId="93" xfId="0" applyFont="1" applyBorder="1" applyAlignment="1">
      <alignment horizontal="left" vertical="top"/>
    </xf>
    <xf numFmtId="0" fontId="74" fillId="24" borderId="60" xfId="0" applyFont="1" applyFill="1" applyBorder="1" applyAlignment="1">
      <alignment horizontal="center" vertical="center"/>
    </xf>
    <xf numFmtId="0" fontId="74" fillId="24" borderId="22" xfId="0" applyFont="1" applyFill="1" applyBorder="1" applyAlignment="1">
      <alignment horizontal="center" vertical="center"/>
    </xf>
    <xf numFmtId="0" fontId="74" fillId="24" borderId="23" xfId="0" applyFont="1" applyFill="1" applyBorder="1" applyAlignment="1">
      <alignment horizontal="center" vertical="center"/>
    </xf>
    <xf numFmtId="0" fontId="74" fillId="0" borderId="68" xfId="0" applyFont="1" applyBorder="1" applyAlignment="1">
      <alignment horizontal="center" vertical="center"/>
    </xf>
    <xf numFmtId="0" fontId="74" fillId="0" borderId="94" xfId="0" applyFont="1" applyBorder="1" applyAlignment="1">
      <alignment horizontal="center" vertical="center"/>
    </xf>
    <xf numFmtId="0" fontId="74" fillId="0" borderId="93" xfId="0" applyFont="1" applyBorder="1" applyAlignment="1">
      <alignment horizontal="center" vertical="center"/>
    </xf>
    <xf numFmtId="0" fontId="75" fillId="0" borderId="84" xfId="0" applyFont="1" applyBorder="1" applyAlignment="1">
      <alignment horizontal="left" vertical="top" wrapText="1"/>
    </xf>
    <xf numFmtId="0" fontId="75" fillId="0" borderId="2" xfId="0" applyFont="1" applyBorder="1" applyAlignment="1">
      <alignment horizontal="left" vertical="top" wrapText="1"/>
    </xf>
    <xf numFmtId="0" fontId="76" fillId="0" borderId="84" xfId="0" applyFont="1" applyBorder="1" applyAlignment="1">
      <alignment horizontal="center" vertical="center" wrapText="1"/>
    </xf>
    <xf numFmtId="0" fontId="76" fillId="0" borderId="2" xfId="0" applyFont="1" applyBorder="1" applyAlignment="1">
      <alignment horizontal="center" vertical="center" wrapText="1"/>
    </xf>
    <xf numFmtId="0" fontId="76" fillId="0" borderId="88" xfId="0" applyFont="1" applyBorder="1" applyAlignment="1">
      <alignment horizontal="center" vertical="center" wrapText="1"/>
    </xf>
    <xf numFmtId="0" fontId="74" fillId="0" borderId="84" xfId="0" applyFont="1" applyBorder="1" applyAlignment="1">
      <alignment horizontal="center" vertical="center" wrapText="1"/>
    </xf>
    <xf numFmtId="0" fontId="74" fillId="0" borderId="2" xfId="0" applyFont="1" applyBorder="1" applyAlignment="1">
      <alignment horizontal="center" vertical="center" wrapText="1"/>
    </xf>
    <xf numFmtId="0" fontId="74" fillId="0" borderId="88" xfId="0" applyFont="1" applyBorder="1" applyAlignment="1">
      <alignment horizontal="center" vertical="center" wrapText="1"/>
    </xf>
    <xf numFmtId="0" fontId="75" fillId="0" borderId="60" xfId="0" applyFont="1" applyBorder="1" applyAlignment="1">
      <alignment vertical="center"/>
    </xf>
    <xf numFmtId="0" fontId="75" fillId="0" borderId="27" xfId="0" applyFont="1" applyBorder="1" applyAlignment="1">
      <alignment vertical="center"/>
    </xf>
    <xf numFmtId="0" fontId="0" fillId="0" borderId="23" xfId="0" applyBorder="1" applyAlignment="1">
      <alignment vertical="top"/>
    </xf>
    <xf numFmtId="0" fontId="0" fillId="0" borderId="25" xfId="0" applyBorder="1" applyAlignment="1">
      <alignment vertical="top"/>
    </xf>
    <xf numFmtId="0" fontId="75" fillId="0" borderId="26" xfId="0" applyFont="1" applyBorder="1" applyAlignment="1">
      <alignment vertical="center"/>
    </xf>
    <xf numFmtId="0" fontId="75" fillId="0" borderId="22" xfId="0" applyFont="1" applyBorder="1" applyAlignment="1">
      <alignment vertical="center"/>
    </xf>
    <xf numFmtId="0" fontId="75" fillId="0" borderId="0" xfId="0" applyFont="1" applyAlignment="1">
      <alignment vertical="center"/>
    </xf>
    <xf numFmtId="0" fontId="75" fillId="0" borderId="21" xfId="0" applyFont="1" applyBorder="1" applyAlignment="1">
      <alignment vertical="center"/>
    </xf>
    <xf numFmtId="0" fontId="75" fillId="0" borderId="23" xfId="0" applyFont="1" applyBorder="1" applyAlignment="1">
      <alignment vertical="center"/>
    </xf>
    <xf numFmtId="0" fontId="75" fillId="0" borderId="24" xfId="0" applyFont="1" applyBorder="1" applyAlignment="1">
      <alignment vertical="center"/>
    </xf>
    <xf numFmtId="0" fontId="75" fillId="0" borderId="25" xfId="0" applyFont="1" applyBorder="1" applyAlignment="1">
      <alignment vertical="center"/>
    </xf>
    <xf numFmtId="0" fontId="74" fillId="0" borderId="84" xfId="0" applyFont="1" applyBorder="1" applyAlignment="1">
      <alignment horizontal="justify" vertical="center" wrapText="1"/>
    </xf>
    <xf numFmtId="0" fontId="74" fillId="0" borderId="2" xfId="0" applyFont="1" applyBorder="1" applyAlignment="1">
      <alignment horizontal="justify" vertical="center" wrapText="1"/>
    </xf>
    <xf numFmtId="0" fontId="74" fillId="0" borderId="88" xfId="0" applyFont="1" applyBorder="1" applyAlignment="1">
      <alignment horizontal="justify" vertical="center" wrapText="1"/>
    </xf>
    <xf numFmtId="0" fontId="75" fillId="0" borderId="84" xfId="0" applyFont="1" applyBorder="1" applyAlignment="1">
      <alignment horizontal="justify" vertical="center" wrapText="1"/>
    </xf>
    <xf numFmtId="0" fontId="75" fillId="0" borderId="2" xfId="0" applyFont="1" applyBorder="1" applyAlignment="1">
      <alignment horizontal="justify" vertical="center" wrapText="1"/>
    </xf>
    <xf numFmtId="0" fontId="75" fillId="0" borderId="88" xfId="0" applyFont="1" applyBorder="1" applyAlignment="1">
      <alignment horizontal="justify" vertical="center" wrapText="1"/>
    </xf>
    <xf numFmtId="0" fontId="74" fillId="24" borderId="60" xfId="0" applyFont="1" applyFill="1" applyBorder="1" applyAlignment="1">
      <alignment horizontal="left" vertical="top" wrapText="1"/>
    </xf>
    <xf numFmtId="0" fontId="74" fillId="24" borderId="26" xfId="0" applyFont="1" applyFill="1" applyBorder="1" applyAlignment="1">
      <alignment horizontal="left" vertical="top" wrapText="1"/>
    </xf>
    <xf numFmtId="0" fontId="74" fillId="24" borderId="27" xfId="0" applyFont="1" applyFill="1" applyBorder="1" applyAlignment="1">
      <alignment horizontal="left" vertical="top" wrapText="1"/>
    </xf>
    <xf numFmtId="0" fontId="74" fillId="24" borderId="22" xfId="0" applyFont="1" applyFill="1" applyBorder="1" applyAlignment="1">
      <alignment horizontal="left" vertical="top" wrapText="1"/>
    </xf>
    <xf numFmtId="0" fontId="74" fillId="24" borderId="0" xfId="0" applyFont="1" applyFill="1" applyAlignment="1">
      <alignment horizontal="left" vertical="top" wrapText="1"/>
    </xf>
    <xf numFmtId="0" fontId="74" fillId="24" borderId="21" xfId="0" applyFont="1" applyFill="1" applyBorder="1" applyAlignment="1">
      <alignment horizontal="left" vertical="top" wrapText="1"/>
    </xf>
    <xf numFmtId="0" fontId="74" fillId="24" borderId="23" xfId="0" applyFont="1" applyFill="1" applyBorder="1" applyAlignment="1">
      <alignment horizontal="left" vertical="top" wrapText="1"/>
    </xf>
    <xf numFmtId="0" fontId="74" fillId="24" borderId="24" xfId="0" applyFont="1" applyFill="1" applyBorder="1" applyAlignment="1">
      <alignment horizontal="left" vertical="top" wrapText="1"/>
    </xf>
    <xf numFmtId="0" fontId="74" fillId="24" borderId="25"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26"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0" xfId="0" applyFont="1" applyAlignment="1">
      <alignment horizontal="center" vertical="center" wrapText="1"/>
    </xf>
    <xf numFmtId="0" fontId="75" fillId="0" borderId="23"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22" xfId="0" applyFont="1" applyBorder="1" applyAlignment="1">
      <alignment horizontal="left" vertical="top" wrapText="1"/>
    </xf>
    <xf numFmtId="0" fontId="75" fillId="0" borderId="0" xfId="0" applyFont="1" applyAlignment="1">
      <alignment horizontal="left" vertical="top" wrapText="1"/>
    </xf>
    <xf numFmtId="0" fontId="75" fillId="0" borderId="21" xfId="0" applyFont="1" applyBorder="1" applyAlignment="1">
      <alignment horizontal="left" vertical="top" wrapText="1"/>
    </xf>
    <xf numFmtId="0" fontId="75" fillId="0" borderId="23" xfId="0" applyFont="1" applyBorder="1" applyAlignment="1">
      <alignment horizontal="left" vertical="top" wrapText="1"/>
    </xf>
    <xf numFmtId="0" fontId="75" fillId="0" borderId="24" xfId="0" applyFont="1" applyBorder="1" applyAlignment="1">
      <alignment horizontal="left" vertical="top" wrapText="1"/>
    </xf>
    <xf numFmtId="0" fontId="75" fillId="0" borderId="25" xfId="0" applyFont="1" applyBorder="1" applyAlignment="1">
      <alignment horizontal="left" vertical="top" wrapText="1"/>
    </xf>
    <xf numFmtId="10" fontId="75" fillId="22" borderId="23" xfId="0" applyNumberFormat="1" applyFont="1" applyFill="1" applyBorder="1" applyAlignment="1" applyProtection="1">
      <alignment horizontal="center" vertical="center" wrapText="1"/>
      <protection locked="0"/>
    </xf>
    <xf numFmtId="10" fontId="75" fillId="22" borderId="25" xfId="0" applyNumberFormat="1" applyFont="1" applyFill="1" applyBorder="1" applyAlignment="1" applyProtection="1">
      <alignment horizontal="center" vertical="center" wrapText="1"/>
      <protection locked="0"/>
    </xf>
    <xf numFmtId="0" fontId="75" fillId="0" borderId="27" xfId="0" applyFont="1" applyBorder="1" applyAlignment="1">
      <alignment horizontal="center" vertical="center" wrapText="1"/>
    </xf>
    <xf numFmtId="0" fontId="74" fillId="0" borderId="60" xfId="0" applyFont="1" applyBorder="1" applyAlignment="1">
      <alignment horizontal="justify" vertical="center" wrapText="1"/>
    </xf>
    <xf numFmtId="0" fontId="74" fillId="0" borderId="26" xfId="0" applyFont="1" applyBorder="1" applyAlignment="1">
      <alignment horizontal="justify" vertical="center" wrapText="1"/>
    </xf>
    <xf numFmtId="0" fontId="74" fillId="0" borderId="27" xfId="0" applyFont="1" applyBorder="1" applyAlignment="1">
      <alignment horizontal="justify" vertical="center" wrapText="1"/>
    </xf>
    <xf numFmtId="0" fontId="74" fillId="0" borderId="23" xfId="0" applyFont="1" applyBorder="1" applyAlignment="1">
      <alignment horizontal="justify" vertical="center" wrapText="1"/>
    </xf>
    <xf numFmtId="0" fontId="74" fillId="0" borderId="24" xfId="0" applyFont="1" applyBorder="1" applyAlignment="1">
      <alignment horizontal="justify" vertical="center" wrapText="1"/>
    </xf>
    <xf numFmtId="0" fontId="74" fillId="0" borderId="0" xfId="0" applyFont="1" applyAlignment="1">
      <alignment horizontal="justify" vertical="center" wrapText="1"/>
    </xf>
    <xf numFmtId="0" fontId="74" fillId="0" borderId="21" xfId="0" applyFont="1" applyBorder="1" applyAlignment="1">
      <alignment horizontal="justify" vertical="center" wrapText="1"/>
    </xf>
    <xf numFmtId="0" fontId="12" fillId="0" borderId="8" xfId="0" applyFont="1" applyBorder="1" applyAlignment="1" applyProtection="1">
      <alignment horizontal="left" vertical="top" wrapText="1"/>
      <protection hidden="1"/>
    </xf>
    <xf numFmtId="0" fontId="6" fillId="0" borderId="0" xfId="0" applyFont="1" applyAlignment="1" applyProtection="1">
      <alignment horizontal="center" vertical="top" wrapText="1"/>
      <protection hidden="1"/>
    </xf>
    <xf numFmtId="0" fontId="6" fillId="3" borderId="14" xfId="0" applyFont="1" applyFill="1" applyBorder="1" applyAlignment="1" applyProtection="1">
      <alignment horizontal="left" vertical="top" wrapText="1"/>
      <protection hidden="1"/>
    </xf>
    <xf numFmtId="0" fontId="6" fillId="3" borderId="8"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6" fillId="3" borderId="21" xfId="0" applyFont="1" applyFill="1" applyBorder="1" applyAlignment="1" applyProtection="1">
      <alignment horizontal="left" vertical="top" wrapText="1"/>
      <protection hidden="1"/>
    </xf>
    <xf numFmtId="0" fontId="12" fillId="0" borderId="0" xfId="0" applyFont="1" applyAlignment="1" applyProtection="1">
      <alignment horizontal="center" vertical="top" wrapText="1"/>
      <protection hidden="1"/>
    </xf>
    <xf numFmtId="0" fontId="8" fillId="0" borderId="0" xfId="0" applyFont="1" applyAlignment="1" applyProtection="1">
      <alignment horizontal="center" vertical="top" wrapText="1"/>
      <protection hidden="1"/>
    </xf>
    <xf numFmtId="0" fontId="33" fillId="10" borderId="0" xfId="0" applyFont="1" applyFill="1" applyAlignment="1" applyProtection="1">
      <alignment horizontal="center" vertical="top"/>
      <protection hidden="1"/>
    </xf>
    <xf numFmtId="0" fontId="6" fillId="3" borderId="16" xfId="0" applyFont="1" applyFill="1" applyBorder="1" applyAlignment="1" applyProtection="1">
      <alignment horizontal="left" vertical="top" wrapText="1"/>
      <protection hidden="1"/>
    </xf>
    <xf numFmtId="0" fontId="6" fillId="3" borderId="32" xfId="0" applyFont="1" applyFill="1" applyBorder="1" applyAlignment="1" applyProtection="1">
      <alignment horizontal="left" vertical="top" wrapText="1"/>
      <protection hidden="1"/>
    </xf>
    <xf numFmtId="0" fontId="6" fillId="3" borderId="49" xfId="0" applyFont="1" applyFill="1" applyBorder="1" applyAlignment="1" applyProtection="1">
      <alignment horizontal="left" vertical="top" wrapText="1"/>
      <protection hidden="1"/>
    </xf>
    <xf numFmtId="0" fontId="6" fillId="0" borderId="85" xfId="0" applyFont="1" applyBorder="1" applyAlignment="1" applyProtection="1">
      <alignment horizontal="left" vertical="center" wrapText="1"/>
      <protection hidden="1"/>
    </xf>
    <xf numFmtId="0" fontId="6" fillId="0" borderId="69" xfId="0" applyFont="1" applyBorder="1" applyAlignment="1" applyProtection="1">
      <alignment horizontal="left" vertical="center" wrapText="1"/>
      <protection hidden="1"/>
    </xf>
    <xf numFmtId="0" fontId="6" fillId="0" borderId="0" xfId="0" applyFont="1" applyAlignment="1" applyProtection="1">
      <alignment horizontal="left" vertical="top"/>
      <protection hidden="1"/>
    </xf>
    <xf numFmtId="0" fontId="6" fillId="3" borderId="18" xfId="0" applyFont="1" applyFill="1" applyBorder="1" applyAlignment="1" applyProtection="1">
      <alignment horizontal="left" vertical="top" wrapText="1"/>
      <protection hidden="1"/>
    </xf>
    <xf numFmtId="0" fontId="6" fillId="3" borderId="3" xfId="0" applyFont="1" applyFill="1" applyBorder="1" applyAlignment="1" applyProtection="1">
      <alignment horizontal="left" vertical="top" wrapText="1"/>
      <protection hidden="1"/>
    </xf>
    <xf numFmtId="0" fontId="7" fillId="0" borderId="18"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32" xfId="0" applyFont="1" applyBorder="1" applyAlignment="1" applyProtection="1">
      <alignment horizontal="left" vertical="top" wrapText="1"/>
      <protection hidden="1"/>
    </xf>
    <xf numFmtId="0" fontId="7" fillId="0" borderId="16" xfId="0" applyFont="1" applyBorder="1" applyAlignment="1" applyProtection="1">
      <alignment horizontal="left" vertical="top" wrapText="1"/>
      <protection hidden="1"/>
    </xf>
    <xf numFmtId="0" fontId="7" fillId="0" borderId="17" xfId="0" applyFont="1" applyBorder="1" applyAlignment="1" applyProtection="1">
      <alignment horizontal="left" vertical="top" wrapText="1"/>
      <protection hidden="1"/>
    </xf>
    <xf numFmtId="0" fontId="7" fillId="0" borderId="32" xfId="0" applyFont="1" applyBorder="1" applyAlignment="1" applyProtection="1">
      <alignment horizontal="left" vertical="top"/>
      <protection hidden="1"/>
    </xf>
    <xf numFmtId="4" fontId="2" fillId="0" borderId="50" xfId="0" applyNumberFormat="1" applyFont="1" applyBorder="1" applyAlignment="1" applyProtection="1">
      <alignment horizontal="right" vertical="center" wrapText="1"/>
      <protection hidden="1"/>
    </xf>
    <xf numFmtId="4" fontId="2" fillId="0" borderId="42" xfId="0" applyNumberFormat="1" applyFont="1" applyBorder="1" applyAlignment="1" applyProtection="1">
      <alignment horizontal="right" vertical="center" wrapText="1"/>
      <protection hidden="1"/>
    </xf>
    <xf numFmtId="0" fontId="6" fillId="3" borderId="75" xfId="0" applyFont="1" applyFill="1" applyBorder="1" applyAlignment="1" applyProtection="1">
      <alignment horizontal="left" vertical="top" wrapText="1"/>
      <protection hidden="1"/>
    </xf>
    <xf numFmtId="0" fontId="6" fillId="0" borderId="0" xfId="46" applyFont="1" applyAlignment="1" applyProtection="1">
      <alignment horizontal="left" vertical="center"/>
      <protection hidden="1"/>
    </xf>
    <xf numFmtId="0" fontId="6" fillId="0" borderId="84" xfId="0" applyFont="1" applyBorder="1" applyAlignment="1" applyProtection="1">
      <alignment horizontal="center"/>
      <protection hidden="1"/>
    </xf>
    <xf numFmtId="0" fontId="6" fillId="0" borderId="2" xfId="0" applyFont="1" applyBorder="1" applyAlignment="1" applyProtection="1">
      <alignment horizontal="center"/>
      <protection hidden="1"/>
    </xf>
    <xf numFmtId="0" fontId="6" fillId="0" borderId="88" xfId="0" applyFont="1" applyBorder="1" applyAlignment="1" applyProtection="1">
      <alignment horizontal="center"/>
      <protection hidden="1"/>
    </xf>
    <xf numFmtId="0" fontId="6" fillId="0" borderId="89" xfId="51" applyFont="1" applyBorder="1" applyAlignment="1" applyProtection="1">
      <alignment horizontal="justify" vertical="top" wrapText="1"/>
      <protection hidden="1"/>
    </xf>
    <xf numFmtId="0" fontId="7" fillId="0" borderId="64" xfId="51" applyFont="1" applyBorder="1" applyAlignment="1" applyProtection="1">
      <alignment horizontal="justify" vertical="top" wrapText="1"/>
      <protection hidden="1"/>
    </xf>
    <xf numFmtId="0" fontId="7" fillId="0" borderId="62" xfId="51" applyFont="1" applyBorder="1" applyAlignment="1" applyProtection="1">
      <alignment horizontal="justify" vertical="top" wrapText="1"/>
      <protection hidden="1"/>
    </xf>
    <xf numFmtId="0" fontId="6" fillId="0" borderId="90" xfId="51" applyFont="1" applyBorder="1" applyAlignment="1" applyProtection="1">
      <alignment horizontal="justify" vertical="center" wrapText="1"/>
      <protection hidden="1"/>
    </xf>
    <xf numFmtId="0" fontId="7" fillId="0" borderId="79" xfId="51" applyFont="1" applyBorder="1" applyAlignment="1" applyProtection="1">
      <alignment horizontal="justify" vertical="center" wrapText="1"/>
      <protection hidden="1"/>
    </xf>
    <xf numFmtId="0" fontId="7" fillId="0" borderId="91" xfId="51" applyFont="1" applyBorder="1" applyAlignment="1" applyProtection="1">
      <alignment horizontal="justify" vertical="center" wrapText="1"/>
      <protection hidden="1"/>
    </xf>
    <xf numFmtId="0" fontId="7" fillId="0" borderId="0" xfId="51" applyFont="1" applyFill="1" applyBorder="1" applyAlignment="1" applyProtection="1">
      <alignment horizontal="left" vertical="center"/>
      <protection hidden="1"/>
    </xf>
    <xf numFmtId="0" fontId="7" fillId="0" borderId="4" xfId="51" applyFont="1" applyFill="1" applyBorder="1" applyAlignment="1" applyProtection="1">
      <alignment horizontal="justify" vertical="top" wrapText="1"/>
      <protection hidden="1"/>
    </xf>
    <xf numFmtId="0" fontId="7" fillId="0" borderId="4" xfId="51" applyFont="1" applyFill="1" applyBorder="1" applyAlignment="1" applyProtection="1">
      <alignment horizontal="justify" vertical="top"/>
      <protection hidden="1"/>
    </xf>
    <xf numFmtId="0" fontId="7" fillId="0" borderId="4" xfId="51" applyFont="1" applyBorder="1" applyAlignment="1" applyProtection="1">
      <alignment horizontal="justify" vertical="top" wrapText="1"/>
      <protection hidden="1"/>
    </xf>
    <xf numFmtId="0" fontId="7" fillId="0" borderId="4" xfId="51" applyFont="1" applyBorder="1" applyAlignment="1" applyProtection="1">
      <alignment horizontal="justify" vertical="top"/>
      <protection hidden="1"/>
    </xf>
    <xf numFmtId="0" fontId="7" fillId="0" borderId="16" xfId="51" applyFont="1" applyBorder="1" applyAlignment="1" applyProtection="1">
      <alignment horizontal="left" vertical="top"/>
      <protection hidden="1"/>
    </xf>
    <xf numFmtId="0" fontId="7" fillId="0" borderId="32" xfId="51" applyFont="1" applyBorder="1" applyAlignment="1" applyProtection="1">
      <alignment horizontal="left" vertical="top"/>
      <protection hidden="1"/>
    </xf>
    <xf numFmtId="0" fontId="7" fillId="0" borderId="17" xfId="51" applyFont="1" applyBorder="1" applyAlignment="1" applyProtection="1">
      <alignment horizontal="left" vertical="top"/>
      <protection hidden="1"/>
    </xf>
    <xf numFmtId="0" fontId="2" fillId="4" borderId="18" xfId="51" applyFont="1" applyFill="1" applyBorder="1" applyAlignment="1" applyProtection="1">
      <alignment horizontal="left" vertical="top"/>
      <protection hidden="1"/>
    </xf>
    <xf numFmtId="0" fontId="2" fillId="4" borderId="3" xfId="51" applyFont="1" applyFill="1" applyBorder="1" applyAlignment="1" applyProtection="1">
      <alignment horizontal="left" vertical="top"/>
      <protection hidden="1"/>
    </xf>
    <xf numFmtId="0" fontId="2" fillId="4" borderId="19" xfId="51" applyFont="1" applyFill="1" applyBorder="1" applyAlignment="1" applyProtection="1">
      <alignment horizontal="left" vertical="top"/>
      <protection hidden="1"/>
    </xf>
    <xf numFmtId="0" fontId="12" fillId="11" borderId="0" xfId="51" applyNumberFormat="1" applyFont="1" applyFill="1" applyBorder="1" applyAlignment="1" applyProtection="1">
      <alignment horizontal="center" vertical="center" wrapText="1"/>
      <protection hidden="1"/>
    </xf>
    <xf numFmtId="0" fontId="6" fillId="0" borderId="18" xfId="51" applyFont="1" applyBorder="1" applyAlignment="1" applyProtection="1">
      <alignment horizontal="justify" vertical="top" wrapText="1"/>
      <protection hidden="1"/>
    </xf>
    <xf numFmtId="0" fontId="7" fillId="0" borderId="3" xfId="51" applyFont="1" applyBorder="1" applyAlignment="1" applyProtection="1">
      <alignment horizontal="justify" vertical="top"/>
      <protection hidden="1"/>
    </xf>
    <xf numFmtId="0" fontId="7" fillId="0" borderId="19" xfId="51" applyFont="1" applyBorder="1" applyAlignment="1" applyProtection="1">
      <alignment horizontal="justify" vertical="top"/>
      <protection hidden="1"/>
    </xf>
    <xf numFmtId="0" fontId="6" fillId="0" borderId="85" xfId="51" applyFont="1" applyBorder="1" applyAlignment="1" applyProtection="1">
      <alignment horizontal="justify" vertical="top" wrapText="1"/>
      <protection hidden="1"/>
    </xf>
    <xf numFmtId="0" fontId="7" fillId="0" borderId="59" xfId="51" applyFont="1" applyBorder="1" applyAlignment="1" applyProtection="1">
      <alignment horizontal="justify" vertical="top"/>
      <protection hidden="1"/>
    </xf>
    <xf numFmtId="0" fontId="7" fillId="0" borderId="69" xfId="51" applyFont="1" applyBorder="1" applyAlignment="1" applyProtection="1">
      <alignment horizontal="justify" vertical="top"/>
      <protection hidden="1"/>
    </xf>
    <xf numFmtId="0" fontId="6" fillId="0" borderId="0" xfId="0" applyFont="1" applyAlignment="1" applyProtection="1">
      <alignment horizontal="center" vertical="center"/>
      <protection hidden="1"/>
    </xf>
    <xf numFmtId="0" fontId="7" fillId="0" borderId="0" xfId="51" applyNumberFormat="1" applyFont="1" applyAlignment="1" applyProtection="1">
      <alignment horizontal="left" vertical="center"/>
      <protection hidden="1"/>
    </xf>
    <xf numFmtId="164" fontId="7" fillId="0" borderId="4" xfId="0" applyNumberFormat="1" applyFont="1" applyBorder="1" applyAlignment="1" applyProtection="1">
      <alignment horizontal="right"/>
      <protection hidden="1"/>
    </xf>
    <xf numFmtId="0" fontId="6" fillId="0" borderId="0" xfId="0" applyFont="1" applyAlignment="1" applyProtection="1">
      <alignment horizontal="left"/>
      <protection hidden="1"/>
    </xf>
    <xf numFmtId="10" fontId="7" fillId="4" borderId="4" xfId="51" applyNumberFormat="1" applyFont="1" applyFill="1" applyBorder="1" applyAlignment="1" applyProtection="1">
      <alignment horizontal="center" vertical="center" wrapText="1"/>
      <protection locked="0"/>
    </xf>
    <xf numFmtId="0" fontId="7" fillId="0" borderId="4" xfId="0" applyFont="1" applyBorder="1" applyAlignment="1" applyProtection="1">
      <alignment horizontal="left" vertical="top" wrapText="1"/>
      <protection hidden="1"/>
    </xf>
    <xf numFmtId="0" fontId="7" fillId="0" borderId="4" xfId="0" applyFont="1" applyBorder="1" applyAlignment="1" applyProtection="1">
      <alignment horizontal="left" vertical="top"/>
      <protection hidden="1"/>
    </xf>
    <xf numFmtId="0" fontId="12" fillId="0" borderId="8" xfId="0" applyFont="1" applyBorder="1" applyAlignment="1" applyProtection="1">
      <alignment horizontal="right" vertical="top" wrapText="1"/>
      <protection hidden="1"/>
    </xf>
    <xf numFmtId="0" fontId="7" fillId="0" borderId="16" xfId="0" applyFont="1" applyBorder="1" applyAlignment="1" applyProtection="1">
      <alignment horizontal="left" vertical="top"/>
      <protection hidden="1"/>
    </xf>
    <xf numFmtId="0" fontId="7" fillId="0" borderId="0" xfId="0" quotePrefix="1"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31" fillId="10" borderId="0" xfId="0" applyFont="1" applyFill="1" applyAlignment="1" applyProtection="1">
      <alignment horizontal="center" vertical="center" wrapText="1"/>
      <protection hidden="1"/>
    </xf>
    <xf numFmtId="0" fontId="7" fillId="0" borderId="0" xfId="0" applyFont="1" applyAlignment="1" applyProtection="1">
      <alignment horizontal="left" vertical="top"/>
      <protection hidden="1"/>
    </xf>
    <xf numFmtId="0" fontId="12" fillId="3" borderId="53" xfId="0" applyFont="1" applyFill="1" applyBorder="1" applyAlignment="1" applyProtection="1">
      <alignment horizontal="left"/>
      <protection hidden="1"/>
    </xf>
    <xf numFmtId="0" fontId="12" fillId="3" borderId="52" xfId="0" applyFont="1" applyFill="1" applyBorder="1" applyAlignment="1" applyProtection="1">
      <alignment horizontal="left"/>
      <protection hidden="1"/>
    </xf>
    <xf numFmtId="0" fontId="12" fillId="3" borderId="41" xfId="0" applyFont="1" applyFill="1" applyBorder="1" applyAlignment="1" applyProtection="1">
      <alignment horizontal="left"/>
      <protection hidden="1"/>
    </xf>
    <xf numFmtId="0" fontId="9" fillId="0" borderId="4" xfId="0" applyFont="1" applyBorder="1" applyAlignment="1" applyProtection="1">
      <alignment horizontal="center" vertical="center"/>
      <protection hidden="1"/>
    </xf>
    <xf numFmtId="0" fontId="6" fillId="0" borderId="4" xfId="0" applyFont="1" applyBorder="1" applyAlignment="1" applyProtection="1">
      <alignment horizontal="center" vertical="center" wrapText="1"/>
      <protection hidden="1"/>
    </xf>
    <xf numFmtId="0" fontId="7" fillId="0" borderId="0" xfId="0" applyFont="1" applyAlignment="1" applyProtection="1">
      <alignment horizontal="left"/>
      <protection hidden="1"/>
    </xf>
    <xf numFmtId="0" fontId="5" fillId="0" borderId="0" xfId="0" applyFont="1" applyAlignment="1" applyProtection="1">
      <alignment horizontal="left" vertical="top" wrapText="1"/>
      <protection hidden="1"/>
    </xf>
    <xf numFmtId="2" fontId="45" fillId="13" borderId="16" xfId="64" applyFont="1" applyFill="1" applyBorder="1" applyAlignment="1">
      <alignment horizontal="center" vertical="center"/>
    </xf>
    <xf numFmtId="2" fontId="45" fillId="13" borderId="32" xfId="64" applyFont="1" applyFill="1" applyBorder="1" applyAlignment="1">
      <alignment horizontal="center" vertical="center"/>
    </xf>
    <xf numFmtId="2" fontId="45" fillId="13" borderId="12" xfId="64" applyFont="1" applyFill="1" applyBorder="1" applyAlignment="1">
      <alignment horizontal="center" vertical="center"/>
    </xf>
    <xf numFmtId="2" fontId="45" fillId="13" borderId="0" xfId="64" applyFont="1" applyFill="1" applyAlignment="1">
      <alignment horizontal="center" vertical="center"/>
    </xf>
    <xf numFmtId="0" fontId="8" fillId="3" borderId="17" xfId="0" applyFont="1" applyFill="1" applyBorder="1" applyAlignment="1" applyProtection="1">
      <alignment horizontal="center"/>
      <protection hidden="1"/>
    </xf>
    <xf numFmtId="0" fontId="8" fillId="3" borderId="31" xfId="0" applyFont="1" applyFill="1" applyBorder="1" applyAlignment="1" applyProtection="1">
      <alignment horizontal="center"/>
      <protection hidden="1"/>
    </xf>
    <xf numFmtId="0" fontId="8" fillId="3" borderId="28" xfId="0" applyFont="1" applyFill="1" applyBorder="1" applyAlignment="1" applyProtection="1">
      <alignment horizontal="center"/>
      <protection hidden="1"/>
    </xf>
    <xf numFmtId="0" fontId="8" fillId="3" borderId="32" xfId="0" applyFont="1" applyFill="1" applyBorder="1" applyAlignment="1" applyProtection="1">
      <alignment horizontal="center"/>
      <protection hidden="1"/>
    </xf>
    <xf numFmtId="0" fontId="8" fillId="3" borderId="0" xfId="0" applyFont="1" applyFill="1" applyAlignment="1" applyProtection="1">
      <alignment horizontal="center"/>
      <protection hidden="1"/>
    </xf>
    <xf numFmtId="0" fontId="8" fillId="3" borderId="8" xfId="0" applyFont="1" applyFill="1" applyBorder="1" applyAlignment="1" applyProtection="1">
      <alignment horizontal="center"/>
      <protection hidden="1"/>
    </xf>
    <xf numFmtId="177" fontId="6" fillId="0" borderId="0" xfId="0" applyNumberFormat="1" applyFont="1" applyAlignment="1" applyProtection="1">
      <alignment horizontal="left"/>
      <protection hidden="1"/>
    </xf>
    <xf numFmtId="0" fontId="31" fillId="10" borderId="0" xfId="0" applyFont="1" applyFill="1" applyAlignment="1" applyProtection="1">
      <alignment horizontal="center"/>
      <protection hidden="1"/>
    </xf>
    <xf numFmtId="0" fontId="6" fillId="0" borderId="61" xfId="0" applyFont="1" applyBorder="1" applyAlignment="1" applyProtection="1">
      <alignment horizontal="center" vertical="center" wrapText="1"/>
      <protection hidden="1"/>
    </xf>
    <xf numFmtId="0" fontId="6" fillId="0" borderId="44" xfId="0" applyFont="1" applyBorder="1" applyAlignment="1" applyProtection="1">
      <alignment horizontal="center" vertical="center" wrapText="1"/>
      <protection hidden="1"/>
    </xf>
    <xf numFmtId="0" fontId="70" fillId="0" borderId="77" xfId="0" applyFont="1" applyBorder="1" applyAlignment="1" applyProtection="1">
      <alignment horizontal="center" vertical="center" wrapText="1"/>
      <protection hidden="1"/>
    </xf>
    <xf numFmtId="0" fontId="6" fillId="0" borderId="32" xfId="0" applyFont="1" applyBorder="1" applyAlignment="1" applyProtection="1">
      <alignment horizontal="center" vertical="center" wrapText="1"/>
      <protection hidden="1"/>
    </xf>
    <xf numFmtId="0" fontId="6" fillId="0" borderId="22"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6" fillId="0" borderId="65"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4" fontId="7" fillId="4" borderId="16" xfId="37" applyNumberFormat="1" applyFont="1" applyFill="1" applyBorder="1" applyAlignment="1" applyProtection="1">
      <alignment horizontal="left" vertical="top" wrapText="1"/>
      <protection locked="0"/>
    </xf>
    <xf numFmtId="4" fontId="7" fillId="4" borderId="32" xfId="37" applyNumberFormat="1" applyFont="1" applyFill="1" applyBorder="1" applyAlignment="1" applyProtection="1">
      <alignment horizontal="left" vertical="top" wrapText="1"/>
      <protection locked="0"/>
    </xf>
    <xf numFmtId="4" fontId="7" fillId="4" borderId="49" xfId="37" applyNumberFormat="1" applyFont="1" applyFill="1" applyBorder="1" applyAlignment="1" applyProtection="1">
      <alignment horizontal="left" vertical="top" wrapText="1"/>
      <protection locked="0"/>
    </xf>
    <xf numFmtId="4" fontId="7" fillId="4" borderId="14" xfId="37" applyNumberFormat="1" applyFont="1" applyFill="1" applyBorder="1" applyAlignment="1" applyProtection="1">
      <alignment horizontal="left" vertical="top" wrapText="1"/>
      <protection locked="0"/>
    </xf>
    <xf numFmtId="4" fontId="7" fillId="4" borderId="8" xfId="37" applyNumberFormat="1" applyFont="1" applyFill="1" applyBorder="1" applyAlignment="1" applyProtection="1">
      <alignment horizontal="left" vertical="top" wrapText="1"/>
      <protection locked="0"/>
    </xf>
    <xf numFmtId="4" fontId="7" fillId="4" borderId="75" xfId="37" applyNumberFormat="1" applyFont="1" applyFill="1" applyBorder="1" applyAlignment="1" applyProtection="1">
      <alignment horizontal="left" vertical="top" wrapText="1"/>
      <protection locked="0"/>
    </xf>
    <xf numFmtId="0" fontId="6" fillId="0" borderId="0" xfId="37" applyFont="1" applyAlignment="1" applyProtection="1">
      <alignment horizontal="left" vertical="top"/>
      <protection hidden="1"/>
    </xf>
    <xf numFmtId="0" fontId="7" fillId="0" borderId="18" xfId="37" applyFont="1" applyBorder="1" applyAlignment="1" applyProtection="1">
      <alignment horizontal="left" vertical="top" wrapText="1"/>
      <protection hidden="1"/>
    </xf>
    <xf numFmtId="0" fontId="7" fillId="0" borderId="19" xfId="37" applyFont="1" applyBorder="1" applyAlignment="1" applyProtection="1">
      <alignment horizontal="left" vertical="top" wrapText="1"/>
      <protection hidden="1"/>
    </xf>
    <xf numFmtId="4" fontId="6" fillId="4" borderId="51" xfId="37" applyNumberFormat="1" applyFont="1" applyFill="1" applyBorder="1" applyAlignment="1" applyProtection="1">
      <alignment horizontal="center" vertical="top" wrapText="1"/>
      <protection locked="0"/>
    </xf>
    <xf numFmtId="4" fontId="6" fillId="4" borderId="50" xfId="37" applyNumberFormat="1" applyFont="1" applyFill="1" applyBorder="1" applyAlignment="1" applyProtection="1">
      <alignment horizontal="center" vertical="top" wrapText="1"/>
      <protection locked="0"/>
    </xf>
    <xf numFmtId="4" fontId="6" fillId="4" borderId="42" xfId="37" applyNumberFormat="1" applyFont="1" applyFill="1" applyBorder="1" applyAlignment="1" applyProtection="1">
      <alignment horizontal="center" vertical="top" wrapText="1"/>
      <protection locked="0"/>
    </xf>
    <xf numFmtId="0" fontId="6" fillId="4" borderId="18" xfId="37" applyFont="1" applyFill="1" applyBorder="1" applyAlignment="1" applyProtection="1">
      <alignment horizontal="center" vertical="top" wrapText="1"/>
      <protection locked="0"/>
    </xf>
    <xf numFmtId="0" fontId="6" fillId="4" borderId="3" xfId="37" applyFont="1" applyFill="1" applyBorder="1" applyAlignment="1" applyProtection="1">
      <alignment horizontal="center" vertical="top" wrapText="1"/>
      <protection locked="0"/>
    </xf>
    <xf numFmtId="0" fontId="6" fillId="4" borderId="36" xfId="37" applyFont="1" applyFill="1" applyBorder="1" applyAlignment="1" applyProtection="1">
      <alignment horizontal="center" vertical="top" wrapText="1"/>
      <protection locked="0"/>
    </xf>
    <xf numFmtId="4" fontId="6" fillId="4" borderId="16" xfId="37" applyNumberFormat="1" applyFont="1" applyFill="1" applyBorder="1" applyAlignment="1" applyProtection="1">
      <alignment horizontal="center" vertical="top" wrapText="1"/>
      <protection locked="0"/>
    </xf>
    <xf numFmtId="4" fontId="6" fillId="4" borderId="32" xfId="37" applyNumberFormat="1" applyFont="1" applyFill="1" applyBorder="1" applyAlignment="1" applyProtection="1">
      <alignment horizontal="center" vertical="top" wrapText="1"/>
      <protection locked="0"/>
    </xf>
    <xf numFmtId="4" fontId="6" fillId="4" borderId="49" xfId="37" applyNumberFormat="1" applyFont="1" applyFill="1" applyBorder="1" applyAlignment="1" applyProtection="1">
      <alignment horizontal="center" vertical="top" wrapText="1"/>
      <protection locked="0"/>
    </xf>
    <xf numFmtId="4" fontId="6" fillId="4" borderId="12" xfId="37" applyNumberFormat="1" applyFont="1" applyFill="1" applyBorder="1" applyAlignment="1" applyProtection="1">
      <alignment horizontal="center" vertical="top" wrapText="1"/>
      <protection locked="0"/>
    </xf>
    <xf numFmtId="4" fontId="6" fillId="4" borderId="0" xfId="37" applyNumberFormat="1" applyFont="1" applyFill="1" applyAlignment="1" applyProtection="1">
      <alignment horizontal="center" vertical="top" wrapText="1"/>
      <protection locked="0"/>
    </xf>
    <xf numFmtId="4" fontId="6" fillId="4" borderId="21" xfId="37" applyNumberFormat="1" applyFont="1" applyFill="1" applyBorder="1" applyAlignment="1" applyProtection="1">
      <alignment horizontal="center" vertical="top" wrapText="1"/>
      <protection locked="0"/>
    </xf>
    <xf numFmtId="4" fontId="6" fillId="4" borderId="14" xfId="37" applyNumberFormat="1" applyFont="1" applyFill="1" applyBorder="1" applyAlignment="1" applyProtection="1">
      <alignment horizontal="center" vertical="top" wrapText="1"/>
      <protection locked="0"/>
    </xf>
    <xf numFmtId="4" fontId="6" fillId="4" borderId="8" xfId="37" applyNumberFormat="1" applyFont="1" applyFill="1" applyBorder="1" applyAlignment="1" applyProtection="1">
      <alignment horizontal="center" vertical="top" wrapText="1"/>
      <protection locked="0"/>
    </xf>
    <xf numFmtId="4" fontId="6" fillId="4" borderId="75" xfId="37" applyNumberFormat="1" applyFont="1" applyFill="1" applyBorder="1" applyAlignment="1" applyProtection="1">
      <alignment horizontal="center" vertical="top" wrapText="1"/>
      <protection locked="0"/>
    </xf>
    <xf numFmtId="0" fontId="6" fillId="0" borderId="0" xfId="37" applyFont="1" applyAlignment="1" applyProtection="1">
      <alignment horizontal="left"/>
      <protection hidden="1"/>
    </xf>
    <xf numFmtId="0" fontId="12" fillId="0" borderId="0" xfId="37" applyFont="1" applyAlignment="1" applyProtection="1">
      <alignment horizontal="center" vertical="center" wrapText="1"/>
      <protection hidden="1"/>
    </xf>
    <xf numFmtId="0" fontId="31" fillId="10" borderId="0" xfId="53" applyFont="1" applyFill="1" applyAlignment="1" applyProtection="1">
      <alignment horizontal="center" vertical="center"/>
      <protection hidden="1"/>
    </xf>
    <xf numFmtId="0" fontId="7" fillId="0" borderId="0" xfId="37" applyFont="1" applyAlignment="1" applyProtection="1">
      <alignment horizontal="left" vertical="top"/>
      <protection hidden="1"/>
    </xf>
    <xf numFmtId="0" fontId="6" fillId="0" borderId="85" xfId="37" applyFont="1" applyBorder="1" applyAlignment="1" applyProtection="1">
      <alignment horizontal="center" vertical="center" wrapText="1"/>
      <protection hidden="1"/>
    </xf>
    <xf numFmtId="0" fontId="6" fillId="0" borderId="69" xfId="37" applyFont="1" applyBorder="1" applyAlignment="1" applyProtection="1">
      <alignment horizontal="center" vertical="center" wrapText="1"/>
      <protection hidden="1"/>
    </xf>
    <xf numFmtId="0" fontId="7" fillId="0" borderId="0" xfId="37" applyFont="1" applyAlignment="1" applyProtection="1">
      <alignment horizontal="justify" vertical="top" wrapText="1"/>
      <protection hidden="1"/>
    </xf>
    <xf numFmtId="0" fontId="6" fillId="0" borderId="18" xfId="37" applyFont="1" applyBorder="1" applyAlignment="1" applyProtection="1">
      <alignment horizontal="left" vertical="top" wrapText="1"/>
      <protection hidden="1"/>
    </xf>
    <xf numFmtId="0" fontId="6" fillId="0" borderId="3" xfId="37" applyFont="1" applyBorder="1" applyAlignment="1" applyProtection="1">
      <alignment horizontal="left" vertical="top" wrapText="1"/>
      <protection hidden="1"/>
    </xf>
    <xf numFmtId="0" fontId="6" fillId="0" borderId="36" xfId="37" applyFont="1" applyBorder="1" applyAlignment="1" applyProtection="1">
      <alignment horizontal="left" vertical="top" wrapText="1"/>
      <protection hidden="1"/>
    </xf>
    <xf numFmtId="0" fontId="7" fillId="0" borderId="0" xfId="37" applyFont="1" applyAlignment="1" applyProtection="1">
      <alignment horizontal="left" vertical="top" wrapText="1"/>
      <protection hidden="1"/>
    </xf>
    <xf numFmtId="4" fontId="6" fillId="6" borderId="14" xfId="37" applyNumberFormat="1" applyFont="1" applyFill="1" applyBorder="1" applyAlignment="1" applyProtection="1">
      <alignment horizontal="right" vertical="top" wrapText="1"/>
      <protection hidden="1"/>
    </xf>
    <xf numFmtId="4" fontId="12" fillId="6" borderId="75" xfId="37" applyNumberFormat="1" applyFont="1" applyFill="1" applyBorder="1" applyAlignment="1" applyProtection="1">
      <alignment horizontal="right" vertical="top" wrapText="1"/>
      <protection hidden="1"/>
    </xf>
    <xf numFmtId="0" fontId="12" fillId="6" borderId="9" xfId="37" applyFont="1" applyFill="1" applyBorder="1" applyAlignment="1" applyProtection="1">
      <alignment horizontal="center" vertical="center" wrapText="1"/>
      <protection hidden="1"/>
    </xf>
    <xf numFmtId="0" fontId="12" fillId="6" borderId="6" xfId="37" applyFont="1" applyFill="1" applyBorder="1" applyAlignment="1" applyProtection="1">
      <alignment horizontal="center" vertical="center" wrapText="1"/>
      <protection hidden="1"/>
    </xf>
    <xf numFmtId="0" fontId="12" fillId="6" borderId="9" xfId="37" applyFont="1" applyFill="1" applyBorder="1" applyAlignment="1" applyProtection="1">
      <alignment horizontal="left" vertical="center" wrapText="1"/>
      <protection hidden="1"/>
    </xf>
    <xf numFmtId="0" fontId="12" fillId="6" borderId="6" xfId="37" applyFont="1" applyFill="1" applyBorder="1" applyAlignment="1" applyProtection="1">
      <alignment horizontal="left" vertical="center" wrapText="1"/>
      <protection hidden="1"/>
    </xf>
    <xf numFmtId="0" fontId="6" fillId="0" borderId="47"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6" fillId="3" borderId="18" xfId="0" applyFont="1" applyFill="1" applyBorder="1" applyAlignment="1" applyProtection="1">
      <alignment horizontal="left" vertical="center" wrapText="1"/>
      <protection hidden="1"/>
    </xf>
    <xf numFmtId="0" fontId="6" fillId="3" borderId="3" xfId="0" applyFont="1" applyFill="1" applyBorder="1" applyAlignment="1" applyProtection="1">
      <alignment horizontal="left" vertical="center" wrapText="1"/>
      <protection hidden="1"/>
    </xf>
    <xf numFmtId="0" fontId="6" fillId="3" borderId="36" xfId="0" applyFont="1" applyFill="1" applyBorder="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43" xfId="0" applyFont="1" applyBorder="1" applyAlignment="1" applyProtection="1">
      <alignment horizontal="center" vertical="center" wrapText="1"/>
      <protection hidden="1"/>
    </xf>
    <xf numFmtId="0" fontId="6" fillId="0" borderId="30" xfId="0" applyFont="1" applyBorder="1" applyAlignment="1" applyProtection="1">
      <alignment horizontal="center" vertical="center" wrapText="1"/>
      <protection hidden="1"/>
    </xf>
    <xf numFmtId="0" fontId="6" fillId="0" borderId="29" xfId="0" applyFont="1" applyBorder="1" applyAlignment="1" applyProtection="1">
      <alignment horizontal="center" vertical="center" wrapText="1"/>
      <protection hidden="1"/>
    </xf>
    <xf numFmtId="0" fontId="12" fillId="3" borderId="16"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12" fillId="3" borderId="17" xfId="0" applyFont="1" applyFill="1" applyBorder="1" applyAlignment="1" applyProtection="1">
      <alignment horizontal="left" vertical="center" wrapText="1"/>
      <protection hidden="1"/>
    </xf>
    <xf numFmtId="0" fontId="12" fillId="3" borderId="12"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1" xfId="0" applyFont="1" applyFill="1" applyBorder="1" applyAlignment="1" applyProtection="1">
      <alignment horizontal="left" vertical="center" wrapText="1"/>
      <protection hidden="1"/>
    </xf>
    <xf numFmtId="0" fontId="12" fillId="3" borderId="83" xfId="0" applyFont="1" applyFill="1" applyBorder="1" applyAlignment="1" applyProtection="1">
      <alignment horizontal="left" vertical="center" wrapText="1"/>
      <protection hidden="1"/>
    </xf>
    <xf numFmtId="0" fontId="12" fillId="3" borderId="24" xfId="0" applyFont="1" applyFill="1" applyBorder="1" applyAlignment="1" applyProtection="1">
      <alignment horizontal="left" vertical="center" wrapText="1"/>
      <protection hidden="1"/>
    </xf>
    <xf numFmtId="0" fontId="12" fillId="3" borderId="87" xfId="0" applyFont="1" applyFill="1" applyBorder="1" applyAlignment="1" applyProtection="1">
      <alignment horizontal="left" vertical="center" wrapText="1"/>
      <protection hidden="1"/>
    </xf>
    <xf numFmtId="0" fontId="6" fillId="0" borderId="0" xfId="0" applyFont="1" applyAlignment="1" applyProtection="1">
      <alignment horizontal="center" vertical="top"/>
      <protection hidden="1"/>
    </xf>
    <xf numFmtId="0" fontId="6" fillId="0" borderId="82"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0" fontId="31" fillId="10" borderId="0" xfId="0" applyFont="1" applyFill="1" applyAlignment="1" applyProtection="1">
      <alignment horizontal="center" vertical="center"/>
      <protection hidden="1"/>
    </xf>
    <xf numFmtId="0" fontId="7" fillId="0" borderId="0" xfId="0" applyFont="1" applyAlignment="1" applyProtection="1">
      <alignment vertical="top" wrapText="1"/>
      <protection hidden="1"/>
    </xf>
    <xf numFmtId="0" fontId="41" fillId="12" borderId="0" xfId="44" applyFont="1" applyFill="1" applyAlignment="1" applyProtection="1">
      <alignment horizontal="center" vertical="center" wrapText="1"/>
      <protection hidden="1"/>
    </xf>
    <xf numFmtId="0" fontId="41" fillId="12" borderId="31" xfId="44" applyFont="1" applyFill="1" applyBorder="1" applyAlignment="1" applyProtection="1">
      <alignment horizontal="center" vertical="center" wrapText="1"/>
      <protection hidden="1"/>
    </xf>
    <xf numFmtId="0" fontId="66" fillId="16" borderId="0" xfId="0" applyFont="1" applyFill="1" applyAlignment="1" applyProtection="1">
      <alignment horizontal="center" vertical="center" wrapText="1"/>
      <protection hidden="1"/>
    </xf>
    <xf numFmtId="0" fontId="6" fillId="0" borderId="8" xfId="0" applyFont="1" applyBorder="1" applyAlignment="1" applyProtection="1">
      <alignment horizontal="left" vertical="center" wrapText="1"/>
      <protection hidden="1"/>
    </xf>
    <xf numFmtId="0" fontId="12" fillId="0" borderId="9" xfId="35" applyFont="1" applyBorder="1" applyAlignment="1">
      <alignment horizontal="center" vertical="top" wrapText="1"/>
    </xf>
    <xf numFmtId="0" fontId="12" fillId="0" borderId="6" xfId="35" applyFont="1" applyBorder="1" applyAlignment="1">
      <alignment horizontal="center" vertical="top" wrapText="1"/>
    </xf>
    <xf numFmtId="0" fontId="12" fillId="0" borderId="18" xfId="35" applyFont="1" applyBorder="1" applyAlignment="1">
      <alignment horizontal="center" vertical="top" wrapText="1"/>
    </xf>
    <xf numFmtId="0" fontId="12" fillId="0" borderId="3" xfId="35" applyFont="1" applyBorder="1" applyAlignment="1">
      <alignment horizontal="center" vertical="top" wrapText="1"/>
    </xf>
    <xf numFmtId="0" fontId="12" fillId="0" borderId="16" xfId="35" applyFont="1" applyBorder="1" applyAlignment="1">
      <alignment horizontal="center" vertical="top" wrapText="1"/>
    </xf>
    <xf numFmtId="0" fontId="12" fillId="0" borderId="32" xfId="35" applyFont="1" applyBorder="1" applyAlignment="1">
      <alignment horizontal="center" vertical="top" wrapText="1"/>
    </xf>
    <xf numFmtId="2" fontId="12" fillId="2" borderId="18" xfId="64" applyFont="1" applyFill="1" applyBorder="1" applyAlignment="1">
      <alignment horizontal="center" vertical="center"/>
    </xf>
    <xf numFmtId="2" fontId="12" fillId="2" borderId="3" xfId="64" applyFont="1" applyFill="1" applyBorder="1" applyAlignment="1">
      <alignment horizontal="center" vertical="center"/>
    </xf>
    <xf numFmtId="2" fontId="12" fillId="2" borderId="19" xfId="64" applyFont="1" applyFill="1" applyBorder="1" applyAlignment="1">
      <alignment horizontal="center" vertical="center"/>
    </xf>
    <xf numFmtId="0" fontId="12" fillId="0" borderId="17" xfId="35" applyFont="1" applyBorder="1" applyAlignment="1">
      <alignment horizontal="center" vertical="top" wrapText="1"/>
    </xf>
    <xf numFmtId="0" fontId="12" fillId="0" borderId="14" xfId="35" applyFont="1" applyBorder="1" applyAlignment="1">
      <alignment horizontal="center" vertical="top" wrapText="1"/>
    </xf>
    <xf numFmtId="0" fontId="12" fillId="0" borderId="8" xfId="35" applyFont="1" applyBorder="1" applyAlignment="1">
      <alignment horizontal="center" vertical="top" wrapText="1"/>
    </xf>
    <xf numFmtId="0" fontId="12" fillId="0" borderId="28" xfId="35" applyFont="1" applyBorder="1" applyAlignment="1">
      <alignment horizontal="center" vertical="top" wrapText="1"/>
    </xf>
    <xf numFmtId="0" fontId="9" fillId="0" borderId="18" xfId="0" applyFont="1" applyBorder="1" applyAlignment="1" applyProtection="1">
      <alignment horizontal="center" vertical="center"/>
      <protection hidden="1"/>
    </xf>
    <xf numFmtId="0" fontId="9" fillId="0" borderId="3" xfId="0" applyFont="1" applyBorder="1" applyAlignment="1" applyProtection="1">
      <alignment horizontal="center" vertical="center"/>
      <protection hidden="1"/>
    </xf>
    <xf numFmtId="0" fontId="9" fillId="0" borderId="19" xfId="0" applyFont="1" applyBorder="1" applyAlignment="1" applyProtection="1">
      <alignment horizontal="center" vertical="center"/>
      <protection hidden="1"/>
    </xf>
    <xf numFmtId="164" fontId="51" fillId="4" borderId="18" xfId="7" applyFont="1" applyFill="1" applyBorder="1" applyAlignment="1" applyProtection="1">
      <alignment horizontal="center" vertical="center" wrapText="1"/>
      <protection locked="0"/>
    </xf>
    <xf numFmtId="164" fontId="51" fillId="4" borderId="3" xfId="7" applyFont="1" applyFill="1" applyBorder="1" applyAlignment="1" applyProtection="1">
      <alignment horizontal="center" vertical="center" wrapText="1"/>
      <protection locked="0"/>
    </xf>
    <xf numFmtId="164" fontId="51" fillId="4" borderId="19" xfId="7" applyFont="1" applyFill="1" applyBorder="1" applyAlignment="1" applyProtection="1">
      <alignment horizontal="center" vertical="center" wrapText="1"/>
      <protection locked="0"/>
    </xf>
    <xf numFmtId="0" fontId="12" fillId="0" borderId="4" xfId="35" applyFont="1" applyBorder="1" applyAlignment="1">
      <alignment horizontal="center" vertical="top" wrapText="1"/>
    </xf>
    <xf numFmtId="164" fontId="51" fillId="4" borderId="4" xfId="7" applyFont="1" applyFill="1" applyBorder="1" applyAlignment="1" applyProtection="1">
      <alignment horizontal="center" vertical="center" wrapText="1"/>
      <protection locked="0"/>
    </xf>
    <xf numFmtId="0" fontId="7" fillId="0" borderId="4" xfId="0" applyFont="1" applyBorder="1" applyAlignment="1">
      <alignment horizontal="left" vertical="center" wrapText="1"/>
    </xf>
    <xf numFmtId="0" fontId="7" fillId="0" borderId="4" xfId="0" applyFont="1" applyBorder="1" applyAlignment="1">
      <alignment horizontal="left" vertical="center"/>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7" fillId="4" borderId="4" xfId="0" applyFont="1" applyFill="1" applyBorder="1" applyAlignment="1" applyProtection="1">
      <alignment horizontal="center" vertical="top" wrapText="1"/>
      <protection locked="0"/>
    </xf>
    <xf numFmtId="0" fontId="7" fillId="4" borderId="4" xfId="0" applyFont="1" applyFill="1" applyBorder="1" applyAlignment="1" applyProtection="1">
      <alignment horizontal="center" vertical="center" wrapText="1"/>
      <protection locked="0"/>
    </xf>
    <xf numFmtId="0" fontId="13" fillId="0" borderId="32" xfId="0" applyFont="1" applyBorder="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6" fillId="0" borderId="0" xfId="65" applyFont="1" applyAlignment="1" applyProtection="1">
      <alignment horizontal="left" vertical="top" wrapText="1"/>
      <protection hidden="1"/>
    </xf>
    <xf numFmtId="0" fontId="25" fillId="0" borderId="0" xfId="54" applyAlignment="1">
      <alignment horizontal="left" vertical="center" wrapText="1"/>
    </xf>
    <xf numFmtId="0" fontId="72" fillId="0" borderId="14" xfId="65" applyFont="1" applyBorder="1" applyAlignment="1">
      <alignment horizontal="justify" vertical="center"/>
    </xf>
    <xf numFmtId="0" fontId="72" fillId="0" borderId="8" xfId="65" applyFont="1" applyBorder="1" applyAlignment="1">
      <alignment horizontal="justify" vertical="center"/>
    </xf>
    <xf numFmtId="0" fontId="72" fillId="0" borderId="28" xfId="65" applyFont="1" applyBorder="1" applyAlignment="1">
      <alignment horizontal="justify" vertical="center"/>
    </xf>
    <xf numFmtId="0" fontId="6" fillId="0" borderId="9" xfId="38" applyFont="1" applyBorder="1" applyAlignment="1" applyProtection="1">
      <alignment horizontal="center" vertical="center" wrapText="1"/>
      <protection hidden="1"/>
    </xf>
    <xf numFmtId="0" fontId="6" fillId="0" borderId="6" xfId="38" applyFont="1" applyBorder="1" applyAlignment="1" applyProtection="1">
      <alignment horizontal="center" vertical="center" wrapText="1"/>
      <protection hidden="1"/>
    </xf>
    <xf numFmtId="0" fontId="6" fillId="0" borderId="16" xfId="38" applyFont="1" applyBorder="1" applyAlignment="1" applyProtection="1">
      <alignment horizontal="center" vertical="center" wrapText="1"/>
      <protection hidden="1"/>
    </xf>
    <xf numFmtId="0" fontId="6" fillId="0" borderId="17" xfId="38" applyFont="1" applyBorder="1" applyAlignment="1" applyProtection="1">
      <alignment horizontal="center" vertical="center" wrapText="1"/>
      <protection hidden="1"/>
    </xf>
    <xf numFmtId="0" fontId="6" fillId="0" borderId="14" xfId="38" applyFont="1" applyBorder="1" applyAlignment="1" applyProtection="1">
      <alignment horizontal="center" vertical="center" wrapText="1"/>
      <protection hidden="1"/>
    </xf>
    <xf numFmtId="0" fontId="6" fillId="0" borderId="28" xfId="38" applyFont="1" applyBorder="1" applyAlignment="1" applyProtection="1">
      <alignment horizontal="center" vertical="center" wrapText="1"/>
      <protection hidden="1"/>
    </xf>
    <xf numFmtId="0" fontId="7" fillId="4" borderId="18" xfId="38" applyFont="1" applyFill="1" applyBorder="1" applyAlignment="1" applyProtection="1">
      <alignment horizontal="center" vertical="top" wrapText="1"/>
      <protection locked="0" hidden="1"/>
    </xf>
    <xf numFmtId="0" fontId="7" fillId="4" borderId="19" xfId="38" applyFont="1" applyFill="1" applyBorder="1" applyAlignment="1" applyProtection="1">
      <alignment horizontal="center" vertical="top" wrapText="1"/>
      <protection locked="0" hidden="1"/>
    </xf>
    <xf numFmtId="0" fontId="7" fillId="4" borderId="89" xfId="38" applyFont="1" applyFill="1" applyBorder="1" applyAlignment="1" applyProtection="1">
      <alignment horizontal="center" vertical="top" wrapText="1"/>
      <protection locked="0" hidden="1"/>
    </xf>
    <xf numFmtId="0" fontId="7" fillId="4" borderId="62" xfId="38" applyFont="1" applyFill="1" applyBorder="1" applyAlignment="1" applyProtection="1">
      <alignment horizontal="center" vertical="top" wrapText="1"/>
      <protection locked="0" hidden="1"/>
    </xf>
    <xf numFmtId="0" fontId="69" fillId="0" borderId="90" xfId="65" applyFont="1" applyBorder="1" applyAlignment="1">
      <alignment horizontal="center" vertical="center" readingOrder="2"/>
    </xf>
    <xf numFmtId="0" fontId="69" fillId="0" borderId="79" xfId="65" applyFont="1" applyBorder="1" applyAlignment="1">
      <alignment horizontal="center" vertical="center" readingOrder="2"/>
    </xf>
    <xf numFmtId="0" fontId="69" fillId="0" borderId="91" xfId="65" applyFont="1" applyBorder="1" applyAlignment="1">
      <alignment horizontal="center" vertical="center" readingOrder="2"/>
    </xf>
    <xf numFmtId="0" fontId="68" fillId="0" borderId="12" xfId="65" applyFont="1" applyBorder="1" applyAlignment="1">
      <alignment horizontal="center" vertical="justify" wrapText="1"/>
    </xf>
    <xf numFmtId="0" fontId="68" fillId="0" borderId="0" xfId="65" applyFont="1" applyAlignment="1">
      <alignment horizontal="center" vertical="justify" wrapText="1"/>
    </xf>
    <xf numFmtId="0" fontId="68" fillId="0" borderId="31" xfId="65" applyFont="1" applyBorder="1" applyAlignment="1">
      <alignment horizontal="center" vertical="justify" wrapText="1"/>
    </xf>
    <xf numFmtId="0" fontId="72" fillId="0" borderId="12" xfId="65" applyFont="1" applyBorder="1" applyAlignment="1">
      <alignment horizontal="center" vertical="center" wrapText="1"/>
    </xf>
    <xf numFmtId="0" fontId="72" fillId="0" borderId="0" xfId="65" applyFont="1" applyAlignment="1">
      <alignment horizontal="center" vertical="center" wrapText="1"/>
    </xf>
    <xf numFmtId="0" fontId="72" fillId="0" borderId="31" xfId="65" applyFont="1" applyBorder="1" applyAlignment="1">
      <alignment horizontal="center" vertical="center" wrapText="1"/>
    </xf>
    <xf numFmtId="0" fontId="6" fillId="0" borderId="16" xfId="45" applyFont="1" applyBorder="1" applyAlignment="1" applyProtection="1">
      <alignment horizontal="center" vertical="center" wrapText="1"/>
      <protection hidden="1"/>
    </xf>
    <xf numFmtId="0" fontId="6" fillId="0" borderId="17" xfId="45" applyFont="1" applyBorder="1" applyAlignment="1" applyProtection="1">
      <alignment horizontal="center" vertical="center" wrapText="1"/>
      <protection hidden="1"/>
    </xf>
    <xf numFmtId="0" fontId="6" fillId="0" borderId="32" xfId="45" applyFont="1" applyBorder="1" applyAlignment="1" applyProtection="1">
      <alignment horizontal="center" vertical="center" wrapText="1"/>
      <protection hidden="1"/>
    </xf>
    <xf numFmtId="0" fontId="6" fillId="0" borderId="14" xfId="45" applyFont="1" applyBorder="1" applyAlignment="1" applyProtection="1">
      <alignment horizontal="center" vertical="center" wrapText="1"/>
      <protection hidden="1"/>
    </xf>
    <xf numFmtId="0" fontId="6" fillId="0" borderId="8" xfId="45" applyFont="1" applyBorder="1" applyAlignment="1" applyProtection="1">
      <alignment horizontal="center" vertical="center" wrapText="1"/>
      <protection hidden="1"/>
    </xf>
    <xf numFmtId="0" fontId="6" fillId="0" borderId="28" xfId="45" applyFont="1" applyBorder="1" applyAlignment="1" applyProtection="1">
      <alignment horizontal="center" vertical="center" wrapText="1"/>
      <protection hidden="1"/>
    </xf>
    <xf numFmtId="0" fontId="6" fillId="0" borderId="18" xfId="45" applyFont="1" applyBorder="1" applyAlignment="1" applyProtection="1">
      <alignment horizontal="left" vertical="top" wrapText="1"/>
      <protection hidden="1"/>
    </xf>
    <xf numFmtId="0" fontId="6" fillId="0" borderId="3" xfId="45" applyFont="1" applyBorder="1" applyAlignment="1" applyProtection="1">
      <alignment horizontal="left" vertical="top" wrapText="1"/>
      <protection hidden="1"/>
    </xf>
    <xf numFmtId="0" fontId="6" fillId="0" borderId="19" xfId="45" applyFont="1" applyBorder="1" applyAlignment="1" applyProtection="1">
      <alignment horizontal="left" vertical="top" wrapText="1"/>
      <protection hidden="1"/>
    </xf>
    <xf numFmtId="0" fontId="12" fillId="0" borderId="0" xfId="45" applyFont="1" applyAlignment="1" applyProtection="1">
      <alignment horizontal="center" vertical="center" wrapText="1"/>
      <protection hidden="1"/>
    </xf>
    <xf numFmtId="0" fontId="6" fillId="0" borderId="0" xfId="45" applyFont="1" applyAlignment="1" applyProtection="1">
      <alignment horizontal="center" vertical="center"/>
      <protection hidden="1"/>
    </xf>
    <xf numFmtId="0" fontId="7" fillId="0" borderId="0" xfId="45" applyFont="1" applyAlignment="1" applyProtection="1">
      <alignment horizontal="justify" vertical="center"/>
      <protection hidden="1"/>
    </xf>
    <xf numFmtId="0" fontId="6" fillId="0" borderId="0" xfId="54" applyFont="1" applyAlignment="1" applyProtection="1">
      <alignment horizontal="left" vertical="center" wrapText="1"/>
      <protection hidden="1"/>
    </xf>
    <xf numFmtId="0" fontId="7" fillId="0" borderId="0" xfId="54" applyFont="1" applyAlignment="1" applyProtection="1">
      <alignment horizontal="left" vertical="center" wrapText="1"/>
      <protection hidden="1"/>
    </xf>
    <xf numFmtId="0" fontId="6" fillId="0" borderId="0" xfId="45" applyFont="1" applyAlignment="1" applyProtection="1">
      <alignment horizontal="justify" vertical="center" wrapText="1"/>
      <protection hidden="1"/>
    </xf>
    <xf numFmtId="164" fontId="2" fillId="4" borderId="84" xfId="7" applyFont="1" applyFill="1" applyBorder="1" applyAlignment="1" applyProtection="1">
      <alignment horizontal="right" vertical="center"/>
      <protection hidden="1"/>
    </xf>
    <xf numFmtId="164" fontId="2" fillId="4" borderId="88" xfId="7" applyFont="1" applyFill="1" applyBorder="1" applyAlignment="1" applyProtection="1">
      <alignment horizontal="right" vertical="center"/>
      <protection hidden="1"/>
    </xf>
    <xf numFmtId="0" fontId="2" fillId="0" borderId="22" xfId="50" applyFont="1" applyBorder="1" applyAlignment="1" applyProtection="1">
      <alignment horizontal="left" vertical="top" wrapText="1"/>
      <protection hidden="1"/>
    </xf>
    <xf numFmtId="0" fontId="2" fillId="0" borderId="0" xfId="50" applyFont="1" applyAlignment="1" applyProtection="1">
      <alignment horizontal="left" vertical="top" wrapText="1"/>
      <protection hidden="1"/>
    </xf>
    <xf numFmtId="0" fontId="2" fillId="0" borderId="21" xfId="50" applyFont="1" applyBorder="1" applyAlignment="1" applyProtection="1">
      <alignment horizontal="left" vertical="top" wrapText="1"/>
      <protection hidden="1"/>
    </xf>
    <xf numFmtId="0" fontId="2" fillId="0" borderId="60" xfId="50" applyFont="1" applyBorder="1" applyAlignment="1" applyProtection="1">
      <alignment horizontal="left" vertical="center"/>
      <protection hidden="1"/>
    </xf>
    <xf numFmtId="0" fontId="2" fillId="0" borderId="26" xfId="50" applyFont="1" applyBorder="1" applyAlignment="1" applyProtection="1">
      <alignment horizontal="left" vertical="center"/>
      <protection hidden="1"/>
    </xf>
    <xf numFmtId="0" fontId="1" fillId="0" borderId="84" xfId="0" applyFont="1" applyBorder="1" applyAlignment="1" applyProtection="1">
      <alignment horizontal="left" vertical="top" wrapText="1"/>
      <protection hidden="1"/>
    </xf>
    <xf numFmtId="0" fontId="1" fillId="0" borderId="2" xfId="0" applyFont="1" applyBorder="1" applyAlignment="1" applyProtection="1">
      <alignment horizontal="left" vertical="top" wrapText="1"/>
      <protection hidden="1"/>
    </xf>
    <xf numFmtId="0" fontId="1" fillId="0" borderId="88" xfId="0" applyFont="1" applyBorder="1" applyAlignment="1" applyProtection="1">
      <alignment horizontal="left" vertical="top" wrapText="1"/>
      <protection hidden="1"/>
    </xf>
    <xf numFmtId="0" fontId="6" fillId="0" borderId="24" xfId="0" applyFont="1" applyBorder="1" applyAlignment="1" applyProtection="1">
      <alignment horizontal="left" vertical="top" wrapText="1"/>
      <protection hidden="1"/>
    </xf>
    <xf numFmtId="2" fontId="8" fillId="4" borderId="84" xfId="50" applyNumberFormat="1" applyFont="1" applyFill="1" applyBorder="1" applyAlignment="1" applyProtection="1">
      <alignment horizontal="right" vertical="center"/>
      <protection hidden="1"/>
    </xf>
    <xf numFmtId="2" fontId="8" fillId="4" borderId="88" xfId="50" applyNumberFormat="1" applyFont="1" applyFill="1" applyBorder="1" applyAlignment="1" applyProtection="1">
      <alignment horizontal="right" vertical="center"/>
      <protection hidden="1"/>
    </xf>
    <xf numFmtId="0" fontId="6" fillId="0" borderId="8" xfId="0" applyFont="1" applyBorder="1" applyAlignment="1" applyProtection="1">
      <alignment horizontal="left" vertical="top" wrapText="1"/>
      <protection hidden="1"/>
    </xf>
    <xf numFmtId="0" fontId="7" fillId="0" borderId="0" xfId="0" applyFont="1" applyAlignment="1" applyProtection="1">
      <alignment horizontal="center" vertical="top" wrapText="1"/>
      <protection hidden="1"/>
    </xf>
    <xf numFmtId="0" fontId="7" fillId="0" borderId="4" xfId="0" applyFont="1" applyBorder="1" applyAlignment="1">
      <alignment vertical="center" wrapText="1"/>
    </xf>
    <xf numFmtId="0" fontId="7" fillId="0" borderId="4" xfId="0" applyFont="1" applyBorder="1" applyAlignment="1">
      <alignment vertical="center"/>
    </xf>
    <xf numFmtId="0" fontId="25" fillId="0" borderId="32" xfId="0" applyFont="1" applyBorder="1" applyAlignment="1">
      <alignment horizontal="left" vertical="center" wrapText="1"/>
    </xf>
    <xf numFmtId="0" fontId="25" fillId="0" borderId="0" xfId="0" applyFont="1" applyAlignment="1">
      <alignment horizontal="left" vertical="center" wrapText="1"/>
    </xf>
    <xf numFmtId="0" fontId="7" fillId="0" borderId="0" xfId="46" applyFont="1" applyAlignment="1" applyProtection="1">
      <alignment horizontal="justify" vertical="top"/>
      <protection hidden="1"/>
    </xf>
    <xf numFmtId="0" fontId="7" fillId="4" borderId="5" xfId="44" applyFont="1" applyFill="1" applyBorder="1" applyAlignment="1" applyProtection="1">
      <alignment horizontal="left" vertical="center"/>
      <protection locked="0"/>
    </xf>
    <xf numFmtId="0" fontId="7" fillId="0" borderId="79" xfId="44" applyFont="1" applyBorder="1" applyAlignment="1" applyProtection="1">
      <alignment horizontal="left" vertical="center" indent="2"/>
      <protection hidden="1"/>
    </xf>
    <xf numFmtId="0" fontId="7" fillId="0" borderId="0" xfId="44" applyFont="1" applyAlignment="1" applyProtection="1">
      <alignment horizontal="left" vertical="center"/>
      <protection locked="0"/>
    </xf>
    <xf numFmtId="0" fontId="7" fillId="0" borderId="0" xfId="44" applyFont="1" applyAlignment="1" applyProtection="1">
      <alignment horizontal="right" vertical="top" wrapText="1"/>
      <protection hidden="1"/>
    </xf>
    <xf numFmtId="175" fontId="6" fillId="0" borderId="0" xfId="44" applyNumberFormat="1" applyFont="1" applyAlignment="1" applyProtection="1">
      <alignment horizontal="left" vertical="center"/>
      <protection hidden="1"/>
    </xf>
    <xf numFmtId="175" fontId="6" fillId="0" borderId="0" xfId="46" applyNumberFormat="1" applyFont="1" applyAlignment="1" applyProtection="1">
      <alignment horizontal="left" vertical="center" indent="1"/>
      <protection hidden="1"/>
    </xf>
    <xf numFmtId="0" fontId="7" fillId="0" borderId="0" xfId="47" applyFont="1" applyAlignment="1" applyProtection="1">
      <alignment horizontal="left" vertical="top"/>
      <protection hidden="1"/>
    </xf>
    <xf numFmtId="0" fontId="7" fillId="0" borderId="0" xfId="47" applyFont="1" applyAlignment="1" applyProtection="1">
      <alignment horizontal="left" vertical="top" wrapText="1"/>
      <protection hidden="1"/>
    </xf>
    <xf numFmtId="0" fontId="7" fillId="0" borderId="0" xfId="44" applyFont="1" applyAlignment="1" applyProtection="1">
      <alignment horizontal="left" vertical="center" indent="2"/>
      <protection hidden="1"/>
    </xf>
    <xf numFmtId="0" fontId="7" fillId="0" borderId="15" xfId="44" applyFont="1" applyBorder="1" applyAlignment="1" applyProtection="1">
      <alignment horizontal="left" vertical="center" indent="2"/>
      <protection hidden="1"/>
    </xf>
    <xf numFmtId="0" fontId="12" fillId="0" borderId="0" xfId="46" applyFont="1" applyAlignment="1" applyProtection="1">
      <alignment horizontal="center" vertical="center"/>
      <protection hidden="1"/>
    </xf>
    <xf numFmtId="0" fontId="6" fillId="4" borderId="0" xfId="46" applyFont="1" applyFill="1" applyAlignment="1" applyProtection="1">
      <alignment vertical="center"/>
      <protection locked="0"/>
    </xf>
    <xf numFmtId="175" fontId="6" fillId="0" borderId="0" xfId="46" applyNumberFormat="1" applyFont="1" applyAlignment="1" applyProtection="1">
      <alignment horizontal="left" vertical="center"/>
      <protection hidden="1"/>
    </xf>
    <xf numFmtId="0" fontId="43" fillId="0" borderId="0" xfId="46" applyFont="1" applyAlignment="1" applyProtection="1">
      <alignment horizontal="justify" vertical="top"/>
      <protection hidden="1"/>
    </xf>
    <xf numFmtId="0" fontId="7" fillId="0" borderId="0" xfId="47" applyFont="1" applyAlignment="1" applyProtection="1">
      <alignment vertical="top" wrapText="1"/>
      <protection hidden="1"/>
    </xf>
    <xf numFmtId="0" fontId="6" fillId="0" borderId="0" xfId="46" applyFont="1" applyAlignment="1" applyProtection="1">
      <alignment horizontal="justify" vertical="center"/>
      <protection hidden="1"/>
    </xf>
    <xf numFmtId="0" fontId="7" fillId="0" borderId="0" xfId="46" applyFont="1" applyAlignment="1" applyProtection="1">
      <alignment horizontal="justify" vertical="center"/>
      <protection hidden="1"/>
    </xf>
    <xf numFmtId="0" fontId="6" fillId="0" borderId="0" xfId="46" quotePrefix="1" applyFont="1" applyAlignment="1" applyProtection="1">
      <alignment horizontal="center" vertical="center"/>
      <protection hidden="1"/>
    </xf>
    <xf numFmtId="0" fontId="7" fillId="0" borderId="5" xfId="44" applyFont="1" applyBorder="1" applyAlignment="1" applyProtection="1">
      <alignment horizontal="left" vertical="center" indent="2"/>
      <protection hidden="1"/>
    </xf>
    <xf numFmtId="0" fontId="9" fillId="0" borderId="15" xfId="44" applyFont="1" applyBorder="1" applyAlignment="1" applyProtection="1">
      <alignment horizontal="justify" vertical="center" wrapText="1"/>
      <protection hidden="1"/>
    </xf>
    <xf numFmtId="0" fontId="73" fillId="0" borderId="0" xfId="46" applyFont="1" applyAlignment="1" applyProtection="1">
      <alignment horizontal="justify" vertical="top" wrapText="1"/>
      <protection hidden="1"/>
    </xf>
    <xf numFmtId="0" fontId="67" fillId="0" borderId="0" xfId="46" applyFont="1" applyAlignment="1" applyProtection="1">
      <alignment horizontal="justify" vertical="top"/>
      <protection hidden="1"/>
    </xf>
    <xf numFmtId="0" fontId="66" fillId="0" borderId="0" xfId="46" applyFont="1" applyAlignment="1" applyProtection="1">
      <alignment horizontal="justify" vertical="top" wrapText="1"/>
      <protection hidden="1"/>
    </xf>
    <xf numFmtId="0" fontId="73" fillId="0" borderId="0" xfId="46" applyFont="1" applyAlignment="1" applyProtection="1">
      <alignment horizontal="justify" vertical="top"/>
      <protection hidden="1"/>
    </xf>
  </cellXfs>
  <cellStyles count="6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1 2" xfId="9" xr:uid="{00000000-0005-0000-0000-000008000000}"/>
    <cellStyle name="Comma  - Style2" xfId="10" xr:uid="{00000000-0005-0000-0000-000009000000}"/>
    <cellStyle name="Comma  - Style2 2" xfId="11" xr:uid="{00000000-0005-0000-0000-00000A000000}"/>
    <cellStyle name="Comma  - Style3" xfId="12" xr:uid="{00000000-0005-0000-0000-00000B000000}"/>
    <cellStyle name="Comma  - Style3 2" xfId="13" xr:uid="{00000000-0005-0000-0000-00000C000000}"/>
    <cellStyle name="Comma  - Style4" xfId="14" xr:uid="{00000000-0005-0000-0000-00000D000000}"/>
    <cellStyle name="Comma  - Style4 2" xfId="15" xr:uid="{00000000-0005-0000-0000-00000E000000}"/>
    <cellStyle name="Comma  - Style5" xfId="16" xr:uid="{00000000-0005-0000-0000-00000F000000}"/>
    <cellStyle name="Comma  - Style5 2" xfId="17" xr:uid="{00000000-0005-0000-0000-000010000000}"/>
    <cellStyle name="Comma  - Style6" xfId="18" xr:uid="{00000000-0005-0000-0000-000011000000}"/>
    <cellStyle name="Comma  - Style6 2" xfId="19" xr:uid="{00000000-0005-0000-0000-000012000000}"/>
    <cellStyle name="Comma  - Style7" xfId="20" xr:uid="{00000000-0005-0000-0000-000013000000}"/>
    <cellStyle name="Comma  - Style7 2" xfId="21" xr:uid="{00000000-0005-0000-0000-000014000000}"/>
    <cellStyle name="Comma  - Style8" xfId="22" xr:uid="{00000000-0005-0000-0000-000015000000}"/>
    <cellStyle name="Comma  - Style8 2" xfId="23" xr:uid="{00000000-0005-0000-0000-000016000000}"/>
    <cellStyle name="Comma 2" xfId="24" xr:uid="{00000000-0005-0000-0000-000017000000}"/>
    <cellStyle name="Comma 3" xfId="25" xr:uid="{00000000-0005-0000-0000-000018000000}"/>
    <cellStyle name="Comma 4" xfId="26" xr:uid="{00000000-0005-0000-0000-000019000000}"/>
    <cellStyle name="Excel Built-in Normal" xfId="66" xr:uid="{00000000-0005-0000-0000-00001A000000}"/>
    <cellStyle name="Formula" xfId="27" xr:uid="{00000000-0005-0000-0000-00001B000000}"/>
    <cellStyle name="Header1" xfId="28" xr:uid="{00000000-0005-0000-0000-00001C000000}"/>
    <cellStyle name="Header2" xfId="29" xr:uid="{00000000-0005-0000-0000-00001D000000}"/>
    <cellStyle name="Hyperlink" xfId="30" builtinId="8"/>
    <cellStyle name="Hypertextový odkaz" xfId="31" xr:uid="{00000000-0005-0000-0000-00001F000000}"/>
    <cellStyle name="no dec" xfId="32" xr:uid="{00000000-0005-0000-0000-000020000000}"/>
    <cellStyle name="Normal" xfId="0" builtinId="0"/>
    <cellStyle name="Normal - Style1" xfId="33" xr:uid="{00000000-0005-0000-0000-000022000000}"/>
    <cellStyle name="Normal - Style1 2" xfId="34" xr:uid="{00000000-0005-0000-0000-000023000000}"/>
    <cellStyle name="Normal 2" xfId="35" xr:uid="{00000000-0005-0000-0000-000024000000}"/>
    <cellStyle name="Normal 2 2" xfId="36" xr:uid="{00000000-0005-0000-0000-000025000000}"/>
    <cellStyle name="Normal 2_20 Price Schedule VOL III Rev-2" xfId="37" xr:uid="{00000000-0005-0000-0000-000026000000}"/>
    <cellStyle name="Normal 3" xfId="38" xr:uid="{00000000-0005-0000-0000-000027000000}"/>
    <cellStyle name="Normal 3 2"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6" xfId="43" xr:uid="{00000000-0005-0000-0000-00002C000000}"/>
    <cellStyle name="Normal 7" xfId="65" xr:uid="{00000000-0005-0000-0000-00002D000000}"/>
    <cellStyle name="Normal_21 -Price Schedule TW01" xfId="44" xr:uid="{00000000-0005-0000-0000-00002E000000}"/>
    <cellStyle name="Normal_29_First Envelope - R2_Vol-III" xfId="45" xr:uid="{00000000-0005-0000-0000-00002F000000}"/>
    <cellStyle name="Normal_Annexures TW 04" xfId="46" xr:uid="{00000000-0005-0000-0000-000030000000}"/>
    <cellStyle name="Normal_Annexures TW 04 2" xfId="47" xr:uid="{00000000-0005-0000-0000-000031000000}"/>
    <cellStyle name="Normal_Attach 3(JV)" xfId="48" xr:uid="{00000000-0005-0000-0000-000032000000}"/>
    <cellStyle name="Normal_Attacments TW 04_SE-Vol-III" xfId="49" xr:uid="{00000000-0005-0000-0000-000033000000}"/>
    <cellStyle name="Normal_DOB-Tower-JUNE07" xfId="64" xr:uid="{00000000-0005-0000-0000-000034000000}"/>
    <cellStyle name="Normal_Entertainment Form" xfId="50" xr:uid="{00000000-0005-0000-0000-000035000000}"/>
    <cellStyle name="Normal_pgcil-tivim-pricesched" xfId="63" xr:uid="{00000000-0005-0000-0000-000036000000}"/>
    <cellStyle name="Normal_PRICE SCHEDULE-4 to 6-A4" xfId="51" xr:uid="{00000000-0005-0000-0000-000037000000}"/>
    <cellStyle name="Normal_Price_Schedules for Insulator Package Rev-01" xfId="52" xr:uid="{00000000-0005-0000-0000-000038000000}"/>
    <cellStyle name="Normal_Price_Schedules for Insulator Package Rev-01_20 Price Schedule VOL III Rev-2" xfId="53" xr:uid="{00000000-0005-0000-0000-000039000000}"/>
    <cellStyle name="Normal_PRICE-SCHE Bihar-Rev-2-corrections" xfId="54" xr:uid="{00000000-0005-0000-0000-00003A000000}"/>
    <cellStyle name="Normal_PRICE-SCHE Bihar-Rev-2-corrections_Annexures TW 04" xfId="55" xr:uid="{00000000-0005-0000-0000-00003B000000}"/>
    <cellStyle name="Normal_SE-Vol-III" xfId="56" xr:uid="{00000000-0005-0000-0000-00003C000000}"/>
    <cellStyle name="Normal_Sheet1" xfId="57" xr:uid="{00000000-0005-0000-0000-00003D000000}"/>
    <cellStyle name="Percent" xfId="58" builtinId="5"/>
    <cellStyle name="Percent 2" xfId="59" xr:uid="{00000000-0005-0000-0000-00003F000000}"/>
    <cellStyle name="Popis" xfId="60" xr:uid="{00000000-0005-0000-0000-000040000000}"/>
    <cellStyle name="Sledovaný hypertextový odkaz" xfId="61" xr:uid="{00000000-0005-0000-0000-000041000000}"/>
    <cellStyle name="Standard_BS14" xfId="62" xr:uid="{00000000-0005-0000-0000-000042000000}"/>
  </cellStyles>
  <dxfs count="305">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strike/>
      </font>
    </dxf>
    <dxf>
      <font>
        <strike/>
      </font>
    </dxf>
    <dxf>
      <font>
        <strike/>
      </font>
    </dxf>
    <dxf>
      <font>
        <strike/>
      </font>
    </dxf>
    <dxf>
      <font>
        <strike/>
      </font>
    </dxf>
    <dxf>
      <font>
        <strike/>
      </font>
    </dxf>
    <dxf>
      <font>
        <condense val="0"/>
        <extend val="0"/>
        <color indexed="42"/>
      </font>
    </dxf>
    <dxf>
      <font>
        <condense val="0"/>
        <extend val="0"/>
        <color indexed="42"/>
      </font>
    </dxf>
    <dxf>
      <font>
        <color theme="0"/>
      </font>
      <fill>
        <patternFill>
          <bgColor theme="0"/>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Sch-5'!A1"/></Relationships>
</file>

<file path=xl/drawings/_rels/drawing4.xml.rels><?xml version="1.0" encoding="UTF-8" standalone="yes"?>
<Relationships xmlns="http://schemas.openxmlformats.org/package/2006/relationships"><Relationship Id="rId1" Type="http://schemas.openxmlformats.org/officeDocument/2006/relationships/hyperlink" Target="#'Sch-5'!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30865" name="Picture 1">
          <a:extLst>
            <a:ext uri="{FF2B5EF4-FFF2-40B4-BE49-F238E27FC236}">
              <a16:creationId xmlns:a16="http://schemas.microsoft.com/office/drawing/2014/main" id="{00000000-0008-0000-0000-0000917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42481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000-000003000000}"/>
            </a:ext>
          </a:extLst>
        </xdr:cNvPr>
        <xdr:cNvSpPr txBox="1">
          <a:spLocks noChangeArrowheads="1"/>
        </xdr:cNvSpPr>
      </xdr:nvSpPr>
      <xdr:spPr bwMode="auto">
        <a:xfrm>
          <a:off x="4457700" y="3448050"/>
          <a:ext cx="3790950"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0867" name="AutoShape 3">
          <a:extLst>
            <a:ext uri="{FF2B5EF4-FFF2-40B4-BE49-F238E27FC236}">
              <a16:creationId xmlns:a16="http://schemas.microsoft.com/office/drawing/2014/main" id="{00000000-0008-0000-0000-0000937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30868" name="AutoShape 4">
          <a:extLst>
            <a:ext uri="{FF2B5EF4-FFF2-40B4-BE49-F238E27FC236}">
              <a16:creationId xmlns:a16="http://schemas.microsoft.com/office/drawing/2014/main" id="{00000000-0008-0000-0000-000094780000}"/>
            </a:ext>
          </a:extLst>
        </xdr:cNvPr>
        <xdr:cNvSpPr>
          <a:spLocks noChangeArrowheads="1"/>
        </xdr:cNvSpPr>
      </xdr:nvSpPr>
      <xdr:spPr bwMode="auto">
        <a:xfrm>
          <a:off x="8362950" y="4676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30869" name="AutoShape 5">
          <a:extLst>
            <a:ext uri="{FF2B5EF4-FFF2-40B4-BE49-F238E27FC236}">
              <a16:creationId xmlns:a16="http://schemas.microsoft.com/office/drawing/2014/main" id="{00000000-0008-0000-0000-000095780000}"/>
            </a:ext>
          </a:extLst>
        </xdr:cNvPr>
        <xdr:cNvSpPr>
          <a:spLocks noChangeArrowheads="1"/>
        </xdr:cNvSpPr>
      </xdr:nvSpPr>
      <xdr:spPr bwMode="auto">
        <a:xfrm>
          <a:off x="104775" y="4676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30870" name="AutoShape 6">
          <a:extLst>
            <a:ext uri="{FF2B5EF4-FFF2-40B4-BE49-F238E27FC236}">
              <a16:creationId xmlns:a16="http://schemas.microsoft.com/office/drawing/2014/main" id="{00000000-0008-0000-0000-0000967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00000000-0008-0000-0000-000008000000}"/>
            </a:ext>
          </a:extLst>
        </xdr:cNvPr>
        <xdr:cNvSpPr txBox="1">
          <a:spLocks noChangeArrowheads="1"/>
        </xdr:cNvSpPr>
      </xdr:nvSpPr>
      <xdr:spPr bwMode="auto">
        <a:xfrm>
          <a:off x="657225" y="3448050"/>
          <a:ext cx="3790950"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657225" y="9525"/>
          <a:ext cx="7591425"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16</xdr:row>
      <xdr:rowOff>57150</xdr:rowOff>
    </xdr:from>
    <xdr:to>
      <xdr:col>1</xdr:col>
      <xdr:colOff>104775</xdr:colOff>
      <xdr:row>16</xdr:row>
      <xdr:rowOff>152400</xdr:rowOff>
    </xdr:to>
    <xdr:sp macro="" textlink="">
      <xdr:nvSpPr>
        <xdr:cNvPr id="54274" name="Rectangle 2">
          <a:extLst>
            <a:ext uri="{FF2B5EF4-FFF2-40B4-BE49-F238E27FC236}">
              <a16:creationId xmlns:a16="http://schemas.microsoft.com/office/drawing/2014/main" id="{00000000-0008-0000-0700-000002D40000}"/>
            </a:ext>
          </a:extLst>
        </xdr:cNvPr>
        <xdr:cNvSpPr>
          <a:spLocks noChangeArrowheads="1"/>
        </xdr:cNvSpPr>
      </xdr:nvSpPr>
      <xdr:spPr bwMode="auto">
        <a:xfrm>
          <a:off x="571500" y="4667250"/>
          <a:ext cx="142875" cy="9525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400261</xdr:colOff>
      <xdr:row>1</xdr:row>
      <xdr:rowOff>113453</xdr:rowOff>
    </xdr:from>
    <xdr:to>
      <xdr:col>7</xdr:col>
      <xdr:colOff>220345</xdr:colOff>
      <xdr:row>2</xdr:row>
      <xdr:rowOff>110003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104775</xdr:colOff>
      <xdr:row>1</xdr:row>
      <xdr:rowOff>17145</xdr:rowOff>
    </xdr:from>
    <xdr:to>
      <xdr:col>7</xdr:col>
      <xdr:colOff>369608</xdr:colOff>
      <xdr:row>2</xdr:row>
      <xdr:rowOff>21762</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6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10</xdr:col>
      <xdr:colOff>333375</xdr:colOff>
      <xdr:row>2</xdr:row>
      <xdr:rowOff>295275</xdr:rowOff>
    </xdr:to>
    <xdr:grpSp>
      <xdr:nvGrpSpPr>
        <xdr:cNvPr id="29200" name="Group 10">
          <a:hlinkClick xmlns:r="http://schemas.openxmlformats.org/officeDocument/2006/relationships" r:id="rId1" tooltip="Back to Cover Page"/>
          <a:extLst>
            <a:ext uri="{FF2B5EF4-FFF2-40B4-BE49-F238E27FC236}">
              <a16:creationId xmlns:a16="http://schemas.microsoft.com/office/drawing/2014/main" id="{00000000-0008-0000-1B00-000010720000}"/>
            </a:ext>
          </a:extLst>
        </xdr:cNvPr>
        <xdr:cNvGrpSpPr>
          <a:grpSpLocks/>
        </xdr:cNvGrpSpPr>
      </xdr:nvGrpSpPr>
      <xdr:grpSpPr bwMode="auto">
        <a:xfrm>
          <a:off x="7423150" y="104775"/>
          <a:ext cx="974725" cy="711200"/>
          <a:chOff x="744" y="11"/>
          <a:chExt cx="113" cy="74"/>
        </a:xfrm>
      </xdr:grpSpPr>
      <xdr:sp macro="" textlink="">
        <xdr:nvSpPr>
          <xdr:cNvPr id="29201" name="AutoShape 7">
            <a:extLst>
              <a:ext uri="{FF2B5EF4-FFF2-40B4-BE49-F238E27FC236}">
                <a16:creationId xmlns:a16="http://schemas.microsoft.com/office/drawing/2014/main" id="{00000000-0008-0000-1B00-00001172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B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01919\AppData\Local\Microsoft\Windows\Temporary%20Internet%20Files\Content.Outlook\NES7XYFH\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01919\AppData\Local\Microsoft\Windows\Temporary%20Internet%20Files\Content.Outlook\NES7XYFH\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SURYA\G6-%20NEW\DMS\MANIPUR-DMS-2-4\Amendment\Amendment%20No.%20I%20&amp;%20Clarification%20No.%20I_DMS5\Amendment%20No.%20I%20&amp;%20Clarification%20No.%20I_DMS5\2-Bid%20Form%20&amp;%20Price%20Schedule_Second%20Envelope-%20DMS%205%20(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a)"/>
      <sheetName val="Sch-5(b)"/>
      <sheetName val="Sch-6"/>
      <sheetName val="Sch-7 (Summary)"/>
      <sheetName val="Sch-7a (Letter of Discount)"/>
      <sheetName val="Sch-7b (Summary after Discount)"/>
      <sheetName val="Sch-8(a)"/>
      <sheetName val="Sch-8(b)"/>
      <sheetName val="to be"/>
      <sheetName val="Octroi"/>
      <sheetName val="Entry Tax"/>
      <sheetName val="Sch-9 "/>
      <sheetName val="Sch-10."/>
      <sheetName val="Sch-11."/>
      <sheetName val="Sch-12"/>
      <sheetName val="Other Taxes &amp; Duties"/>
      <sheetName val="Bid Form 2nd Envelope"/>
      <sheetName val="Attachment-A"/>
      <sheetName val="Attach-10"/>
      <sheetName val="N-W (Cr.)"/>
    </sheetNames>
    <sheetDataSet>
      <sheetData sheetId="0"/>
      <sheetData sheetId="1"/>
      <sheetData sheetId="2"/>
      <sheetData sheetId="3">
        <row r="6">
          <cell r="A6" t="str">
            <v>Bidder’s Name and Address :</v>
          </cell>
          <cell r="B6">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vmlDrawing" Target="../drawings/vmlDrawing1.v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2.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5" Type="http://schemas.openxmlformats.org/officeDocument/2006/relationships/drawing" Target="../drawings/drawing2.xml"/><Relationship Id="rId4"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0" Type="http://schemas.openxmlformats.org/officeDocument/2006/relationships/printerSettings" Target="../printerSettings/printerSettings134.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vmlDrawing" Target="../drawings/vmlDrawing3.vml"/><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drawing" Target="../drawings/drawing3.x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drawing" Target="../drawings/drawing4.xml"/><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5" Type="http://schemas.openxmlformats.org/officeDocument/2006/relationships/printerSettings" Target="../printerSettings/printerSettings229.bin"/><Relationship Id="rId4" Type="http://schemas.openxmlformats.org/officeDocument/2006/relationships/printerSettings" Target="../printerSettings/printerSettings22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drawing" Target="../drawings/drawing5.xml"/><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5" Type="http://schemas.openxmlformats.org/officeDocument/2006/relationships/printerSettings" Target="../printerSettings/printerSettings245.bin"/><Relationship Id="rId10" Type="http://schemas.openxmlformats.org/officeDocument/2006/relationships/printerSettings" Target="../printerSettings/printerSettings250.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4" Type="http://schemas.openxmlformats.org/officeDocument/2006/relationships/printerSettings" Target="../printerSettings/printerSettings25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68.bin"/><Relationship Id="rId3" Type="http://schemas.openxmlformats.org/officeDocument/2006/relationships/printerSettings" Target="../printerSettings/printerSettings263.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5" Type="http://schemas.openxmlformats.org/officeDocument/2006/relationships/printerSettings" Target="../printerSettings/printerSettings265.bin"/><Relationship Id="rId10" Type="http://schemas.openxmlformats.org/officeDocument/2006/relationships/printerSettings" Target="../printerSettings/printerSettings270.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80.bin"/><Relationship Id="rId3" Type="http://schemas.openxmlformats.org/officeDocument/2006/relationships/printerSettings" Target="../printerSettings/printerSettings275.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5" Type="http://schemas.openxmlformats.org/officeDocument/2006/relationships/printerSettings" Target="../printerSettings/printerSettings277.bin"/><Relationship Id="rId10" Type="http://schemas.openxmlformats.org/officeDocument/2006/relationships/printerSettings" Target="../printerSettings/printerSettings282.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87.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4" Type="http://schemas.openxmlformats.org/officeDocument/2006/relationships/printerSettings" Target="../printerSettings/printerSettings28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drawing" Target="../drawings/drawing6.xml"/><Relationship Id="rId3" Type="http://schemas.openxmlformats.org/officeDocument/2006/relationships/printerSettings" Target="../printerSettings/printerSettings291.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5" Type="http://schemas.openxmlformats.org/officeDocument/2006/relationships/printerSettings" Target="../printerSettings/printerSettings293.bin"/><Relationship Id="rId10" Type="http://schemas.openxmlformats.org/officeDocument/2006/relationships/printerSettings" Target="../printerSettings/printerSettings298.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17"/>
  <sheetViews>
    <sheetView showGridLines="0" view="pageBreakPreview" zoomScale="75" zoomScaleNormal="70" workbookViewId="0">
      <selection activeCell="J2" sqref="J2"/>
    </sheetView>
  </sheetViews>
  <sheetFormatPr defaultColWidth="9.1796875" defaultRowHeight="12.5"/>
  <cols>
    <col min="1" max="1" width="9.81640625" style="174" customWidth="1"/>
    <col min="2" max="2" width="12.7265625" style="174" customWidth="1"/>
    <col min="3" max="4" width="44.1796875" style="174" customWidth="1"/>
    <col min="5" max="5" width="12.81640625" style="174" customWidth="1"/>
    <col min="6" max="6" width="9.81640625" style="174" customWidth="1"/>
    <col min="7" max="9" width="9.1796875" style="174"/>
    <col min="10" max="16384" width="9.1796875" style="173"/>
  </cols>
  <sheetData>
    <row r="1" spans="1:10" ht="30.75" customHeight="1">
      <c r="A1" s="172"/>
      <c r="B1" s="1024"/>
      <c r="C1" s="1025"/>
      <c r="D1" s="1025"/>
      <c r="E1" s="1026"/>
      <c r="F1" s="1"/>
      <c r="G1" s="2"/>
      <c r="H1" s="2"/>
      <c r="I1" s="2"/>
      <c r="J1" s="3"/>
    </row>
    <row r="2" spans="1:10" ht="115.5" customHeight="1">
      <c r="A2" s="1027" t="s">
        <v>205</v>
      </c>
      <c r="B2" s="1030" t="s">
        <v>1065</v>
      </c>
      <c r="C2" s="1031"/>
      <c r="D2" s="1031"/>
      <c r="E2" s="1032"/>
      <c r="F2" s="1015" t="str">
        <f>"GIS Substation Package- NAG-SS-02A"</f>
        <v>GIS Substation Package- NAG-SS-02A</v>
      </c>
      <c r="G2" s="2"/>
      <c r="H2" s="2"/>
      <c r="I2" s="2"/>
      <c r="J2" s="3"/>
    </row>
    <row r="3" spans="1:10" ht="23.25" customHeight="1">
      <c r="A3" s="1028"/>
      <c r="B3" s="1033" t="s">
        <v>1057</v>
      </c>
      <c r="C3" s="1034"/>
      <c r="D3" s="1034"/>
      <c r="E3" s="1035"/>
      <c r="F3" s="1016"/>
      <c r="G3" s="2"/>
      <c r="H3" s="2"/>
      <c r="I3" s="2"/>
      <c r="J3" s="3"/>
    </row>
    <row r="4" spans="1:10" ht="49.5" customHeight="1">
      <c r="A4" s="1028"/>
      <c r="B4" s="513">
        <v>1</v>
      </c>
      <c r="C4" s="1036" t="s">
        <v>673</v>
      </c>
      <c r="D4" s="1036"/>
      <c r="E4" s="1037"/>
      <c r="F4" s="1016"/>
      <c r="G4" s="173"/>
      <c r="H4" s="173"/>
      <c r="I4" s="2"/>
      <c r="J4" s="3"/>
    </row>
    <row r="5" spans="1:10" ht="10.5" customHeight="1">
      <c r="A5" s="1028"/>
      <c r="B5" s="513"/>
      <c r="C5" s="1036"/>
      <c r="D5" s="1036"/>
      <c r="E5" s="1037"/>
      <c r="F5" s="1016"/>
      <c r="G5" s="2"/>
      <c r="H5" s="2"/>
      <c r="I5" s="2"/>
      <c r="J5" s="3"/>
    </row>
    <row r="6" spans="1:10" s="174" customFormat="1" ht="24" customHeight="1">
      <c r="A6" s="1028"/>
      <c r="B6" s="513">
        <v>2</v>
      </c>
      <c r="C6" s="1036" t="s">
        <v>206</v>
      </c>
      <c r="D6" s="1036"/>
      <c r="E6" s="1037"/>
      <c r="F6" s="1016"/>
      <c r="G6" s="2"/>
      <c r="H6" s="2"/>
      <c r="I6" s="2"/>
      <c r="J6" s="2"/>
    </row>
    <row r="7" spans="1:10" ht="15.75" customHeight="1">
      <c r="A7" s="1028"/>
      <c r="B7" s="175"/>
      <c r="C7" s="1038"/>
      <c r="D7" s="1038"/>
      <c r="E7" s="1039"/>
      <c r="F7" s="1016"/>
      <c r="G7" s="2"/>
      <c r="H7" s="2"/>
      <c r="I7" s="2"/>
      <c r="J7" s="3"/>
    </row>
    <row r="8" spans="1:10" ht="15.75" customHeight="1">
      <c r="A8" s="1028"/>
      <c r="B8" s="176"/>
      <c r="C8" s="2"/>
      <c r="D8" s="2"/>
      <c r="E8" s="177"/>
      <c r="F8" s="1016"/>
      <c r="G8" s="2"/>
      <c r="H8" s="2"/>
      <c r="I8" s="2"/>
      <c r="J8" s="3"/>
    </row>
    <row r="9" spans="1:10" ht="23.25" customHeight="1">
      <c r="A9" s="1028"/>
      <c r="B9" s="1018"/>
      <c r="C9" s="1019"/>
      <c r="D9" s="1019"/>
      <c r="E9" s="1020"/>
      <c r="F9" s="1016"/>
      <c r="G9" s="2"/>
      <c r="H9" s="2"/>
      <c r="I9" s="2"/>
      <c r="J9" s="3"/>
    </row>
    <row r="10" spans="1:10" ht="20.25" customHeight="1">
      <c r="A10" s="1028"/>
      <c r="B10" s="178"/>
      <c r="C10" s="179"/>
      <c r="D10" s="179"/>
      <c r="E10" s="180"/>
      <c r="F10" s="1016"/>
      <c r="G10" s="2"/>
      <c r="H10" s="2"/>
      <c r="I10" s="2"/>
      <c r="J10" s="3"/>
    </row>
    <row r="11" spans="1:10" ht="24" customHeight="1">
      <c r="A11" s="1028"/>
      <c r="B11" s="1011" t="s">
        <v>215</v>
      </c>
      <c r="C11" s="1012"/>
      <c r="D11" s="1012"/>
      <c r="E11" s="181"/>
      <c r="F11" s="1016"/>
    </row>
    <row r="12" spans="1:10" ht="16" customHeight="1">
      <c r="A12" s="1029"/>
      <c r="B12" s="1013" t="s">
        <v>216</v>
      </c>
      <c r="C12" s="1014"/>
      <c r="D12" s="1014"/>
      <c r="E12" s="182"/>
      <c r="F12" s="1017"/>
      <c r="G12" s="2"/>
      <c r="H12" s="2"/>
      <c r="I12" s="2"/>
      <c r="J12" s="3"/>
    </row>
    <row r="13" spans="1:10" ht="24" customHeight="1">
      <c r="A13" s="1021"/>
      <c r="B13" s="1022" t="s">
        <v>217</v>
      </c>
      <c r="C13" s="1023"/>
      <c r="D13" s="1023"/>
      <c r="E13" s="181"/>
      <c r="F13" s="1008"/>
      <c r="G13" s="4"/>
      <c r="H13" s="4"/>
      <c r="I13" s="4"/>
      <c r="J13" s="4"/>
    </row>
    <row r="14" spans="1:10" ht="16" customHeight="1">
      <c r="A14" s="1021"/>
      <c r="B14" s="1009" t="s">
        <v>218</v>
      </c>
      <c r="C14" s="1010"/>
      <c r="D14" s="1010"/>
      <c r="E14" s="183"/>
      <c r="F14" s="1008"/>
      <c r="G14" s="4"/>
      <c r="H14" s="4"/>
      <c r="I14" s="4"/>
      <c r="J14" s="4"/>
    </row>
    <row r="15" spans="1:10" ht="15.5">
      <c r="A15" s="2"/>
      <c r="B15" s="184"/>
      <c r="C15" s="184"/>
      <c r="D15" s="184"/>
      <c r="E15" s="184"/>
      <c r="F15" s="2"/>
      <c r="G15" s="2"/>
      <c r="H15" s="2"/>
      <c r="I15" s="2"/>
      <c r="J15" s="3"/>
    </row>
    <row r="16" spans="1:10" ht="15.5">
      <c r="A16" s="2"/>
      <c r="B16" s="2"/>
      <c r="C16" s="2"/>
      <c r="D16" s="2"/>
      <c r="E16" s="2"/>
      <c r="F16" s="2"/>
      <c r="G16" s="2"/>
      <c r="H16" s="2"/>
      <c r="I16" s="2"/>
      <c r="J16" s="3"/>
    </row>
    <row r="17" spans="1:10" ht="15.5">
      <c r="A17" s="2"/>
      <c r="B17" s="2"/>
      <c r="C17" s="2"/>
      <c r="D17" s="2"/>
      <c r="E17" s="2"/>
      <c r="F17" s="2"/>
      <c r="G17" s="2"/>
      <c r="H17" s="2"/>
      <c r="I17" s="2"/>
      <c r="J17" s="3"/>
    </row>
  </sheetData>
  <sheetProtection algorithmName="SHA-512" hashValue="ntQA6LOti+fw63dMXsvd/bWCEluliy7kukPjl807QOtjI40qWYqQQmsPIlMU1xWUFy7RM4XQSDyX1Gpocy1xMg==" saltValue="O65B9Pd38qQEi440EDknWw==" spinCount="100000" sheet="1" selectLockedCells="1"/>
  <customSheetViews>
    <customSheetView guid="{7EC2336F-DFFC-4BBA-9A7C-AB4BF7510D26}" scale="75" showPageBreaks="1" showGridLines="0" view="pageBreakPreview">
      <selection activeCell="K8" sqref="K8"/>
      <pageMargins left="0.33" right="0.41" top="0.78" bottom="0.6" header="0.35433070866141703" footer="0.39"/>
      <printOptions horizontalCentered="1"/>
      <pageSetup paperSize="9" orientation="landscape" horizontalDpi="4294967295" verticalDpi="4294967295" r:id="rId1"/>
      <headerFooter alignWithMargins="0"/>
    </customSheetView>
    <customSheetView guid="{805827E8-E8B5-4B5A-B436-24E1081404DF}" scale="75" showPageBreaks="1" showGridLines="0" view="pageBreakPreview">
      <selection activeCell="C7" sqref="C7:E7"/>
      <pageMargins left="0.33" right="0.41" top="0.78" bottom="0.6" header="0.35433070866141703" footer="0.39"/>
      <printOptions horizontalCentered="1"/>
      <pageSetup paperSize="9" orientation="landscape" horizontalDpi="4294967295" verticalDpi="4294967295" r:id="rId2"/>
      <headerFooter alignWithMargins="0"/>
    </customSheetView>
    <customSheetView guid="{2668B240-F316-4BCB-8A0D-A6EECAE97D58}" scale="75" showPageBreaks="1" showGridLines="0" view="pageBreakPreview">
      <selection activeCell="B4" sqref="B4"/>
      <pageMargins left="0.33" right="0.41" top="0.78" bottom="0.6" header="0.35433070866141703" footer="0.39"/>
      <printOptions horizontalCentered="1"/>
      <pageSetup paperSize="9" orientation="landscape" r:id="rId3"/>
      <headerFooter alignWithMargins="0"/>
    </customSheetView>
    <customSheetView guid="{F3762805-1100-4672-AD76-2A1C874BCBAC}" scale="75" showPageBreaks="1" showGridLines="0" view="pageBreakPreview">
      <selection activeCell="C6" sqref="C6:E6"/>
      <pageMargins left="0.33" right="0.41" top="0.78" bottom="0.6" header="0.35433070866141703" footer="0.39"/>
      <printOptions horizontalCentered="1"/>
      <pageSetup paperSize="9" orientation="landscape" r:id="rId4"/>
      <headerFooter alignWithMargins="0"/>
    </customSheetView>
    <customSheetView guid="{D088BFB4-9107-4031-B1F6-4807CE0794C2}" scale="75" showPageBreaks="1" showGridLines="0" view="pageBreakPreview">
      <selection activeCell="C6" sqref="C6:E6"/>
      <pageMargins left="0.33" right="0.41" top="0.78" bottom="0.6" header="0.35433070866141703" footer="0.39"/>
      <printOptions horizontalCentered="1"/>
      <pageSetup paperSize="9" orientation="landscape" r:id="rId5"/>
      <headerFooter alignWithMargins="0"/>
    </customSheetView>
    <customSheetView guid="{625B092B-A053-4AD9-A7D6-A52DF6D3D827}" scale="75" showPageBreaks="1" showGridLines="0" view="pageBreakPreview">
      <selection activeCell="C4" sqref="C4:E4"/>
      <pageMargins left="0.33" right="0.41" top="0.78" bottom="0.6" header="0.35433070866141703" footer="0.39"/>
      <printOptions horizontalCentered="1"/>
      <pageSetup paperSize="9" orientation="landscape" r:id="rId6"/>
      <headerFooter alignWithMargins="0"/>
    </customSheetView>
    <customSheetView guid="{1CC8E60B-6278-4C61-A7F7-6ABB2D7ADE70}" scale="75" showPageBreaks="1" showGridLines="0" view="pageBreakPreview">
      <selection activeCell="K4" sqref="K4"/>
      <pageMargins left="0.33" right="0.41" top="0.78" bottom="0.6" header="0.35433070866141703" footer="0.39"/>
      <printOptions horizontalCentered="1"/>
      <pageSetup paperSize="9" orientation="landscape" r:id="rId7"/>
      <headerFooter alignWithMargins="0"/>
    </customSheetView>
    <customSheetView guid="{3EF8CDE2-956B-4531-B662-E6DB5407DE1A}" scale="75" showPageBreaks="1" showGridLines="0" view="pageBreakPreview">
      <selection activeCell="D19" sqref="D19"/>
      <pageMargins left="0.33" right="0.41" top="0.78" bottom="0.6" header="0.35433070866141703" footer="0.39"/>
      <printOptions horizontalCentered="1"/>
      <pageSetup paperSize="9" orientation="landscape" r:id="rId8"/>
      <headerFooter alignWithMargins="0"/>
    </customSheetView>
    <customSheetView guid="{F1C18E61-2FF0-4182-BAEC-13559DB173F9}" scale="75" showPageBreaks="1" showGridLines="0" view="pageBreakPreview" showRuler="0">
      <selection activeCell="I6" sqref="I6"/>
      <pageMargins left="0.33" right="0.41" top="0.78" bottom="0.6" header="0.35433070866141703" footer="0.39"/>
      <printOptions horizontalCentered="1"/>
      <pageSetup paperSize="9" orientation="landscape" r:id="rId9"/>
      <headerFooter alignWithMargins="0"/>
    </customSheetView>
    <customSheetView guid="{44F98182-4751-40D0-B0DC-1AB02BDCDA87}" scale="75" showPageBreaks="1" showGridLines="0" view="pageBreakPreview">
      <selection activeCell="N6" sqref="N6"/>
      <pageMargins left="0.33" right="0.41" top="0.78" bottom="0.6" header="0.35433070866141703" footer="0.39"/>
      <printOptions horizontalCentered="1"/>
      <pageSetup paperSize="9" orientation="landscape" r:id="rId10"/>
      <headerFooter alignWithMargins="0"/>
    </customSheetView>
    <customSheetView guid="{FB1FE0C5-DDAA-4E0A-A208-66492245FF1C}" scale="75" showPageBreaks="1" showGridLines="0" view="pageBreakPreview">
      <selection activeCell="K8" sqref="K8"/>
      <pageMargins left="0.33" right="0.41" top="0.78" bottom="0.6" header="0.35433070866141703" footer="0.39"/>
      <printOptions horizontalCentered="1"/>
      <pageSetup paperSize="9" orientation="landscape" horizontalDpi="4294967295" verticalDpi="4294967295" r:id="rId11"/>
      <headerFooter alignWithMargins="0"/>
    </customSheetView>
  </customSheetViews>
  <mergeCells count="16">
    <mergeCell ref="A13:A14"/>
    <mergeCell ref="B13:D13"/>
    <mergeCell ref="B1:E1"/>
    <mergeCell ref="A2:A12"/>
    <mergeCell ref="B2:E2"/>
    <mergeCell ref="B3:E3"/>
    <mergeCell ref="C4:E4"/>
    <mergeCell ref="C5:E5"/>
    <mergeCell ref="C6:E6"/>
    <mergeCell ref="C7:E7"/>
    <mergeCell ref="F13:F14"/>
    <mergeCell ref="B14:D14"/>
    <mergeCell ref="B11:D11"/>
    <mergeCell ref="B12:D12"/>
    <mergeCell ref="F2:F12"/>
    <mergeCell ref="B9:E9"/>
  </mergeCells>
  <phoneticPr fontId="0" type="noConversion"/>
  <printOptions horizontalCentered="1"/>
  <pageMargins left="0.33" right="0.41" top="0.78" bottom="0.6" header="0.35433070866141703" footer="0.39"/>
  <pageSetup paperSize="9" orientation="landscape" horizontalDpi="4294967295" verticalDpi="4294967295" r:id="rId12"/>
  <headerFooter alignWithMargins="0"/>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59"/>
  <sheetViews>
    <sheetView view="pageBreakPreview" topLeftCell="A29" zoomScale="85" zoomScaleSheetLayoutView="70" workbookViewId="0">
      <selection activeCell="B43" sqref="B43:J43"/>
    </sheetView>
  </sheetViews>
  <sheetFormatPr defaultColWidth="9.1796875" defaultRowHeight="14"/>
  <cols>
    <col min="1" max="1" width="8.1796875" style="161" customWidth="1"/>
    <col min="2" max="2" width="25.26953125" style="161" customWidth="1"/>
    <col min="3" max="10" width="11.26953125" style="161" customWidth="1"/>
    <col min="11" max="14" width="9.1796875" style="161"/>
    <col min="15" max="15" width="12" style="161" customWidth="1"/>
    <col min="16" max="16384" width="9.1796875" style="161"/>
  </cols>
  <sheetData>
    <row r="1" spans="1:10" ht="10.5" customHeight="1" thickBot="1">
      <c r="I1" s="1047"/>
      <c r="J1" s="1047"/>
    </row>
    <row r="2" spans="1:10" ht="22.5" customHeight="1">
      <c r="A2" s="1048" t="s">
        <v>167</v>
      </c>
      <c r="B2" s="1049"/>
      <c r="C2" s="1049"/>
      <c r="D2" s="1049"/>
      <c r="E2" s="1049"/>
      <c r="F2" s="1049"/>
      <c r="G2" s="1049"/>
      <c r="H2" s="1049"/>
      <c r="I2" s="1049"/>
      <c r="J2" s="1050"/>
    </row>
    <row r="3" spans="1:10" ht="9.75" customHeight="1">
      <c r="A3" s="162"/>
      <c r="J3" s="163"/>
    </row>
    <row r="4" spans="1:10" s="167" customFormat="1" ht="17.25" customHeight="1">
      <c r="A4" s="510" t="s">
        <v>81</v>
      </c>
      <c r="B4" s="1040" t="s">
        <v>390</v>
      </c>
      <c r="C4" s="1040"/>
      <c r="D4" s="1040"/>
      <c r="E4" s="1040"/>
      <c r="F4" s="1040"/>
      <c r="G4" s="1040"/>
      <c r="H4" s="1040"/>
      <c r="I4" s="1040"/>
      <c r="J4" s="1041"/>
    </row>
    <row r="5" spans="1:10" s="167" customFormat="1" ht="17.25" customHeight="1">
      <c r="A5" s="169" t="s">
        <v>182</v>
      </c>
      <c r="B5" s="1051" t="s">
        <v>400</v>
      </c>
      <c r="C5" s="1051"/>
      <c r="D5" s="1051"/>
      <c r="E5" s="1051"/>
      <c r="F5" s="1051"/>
      <c r="G5" s="1051"/>
      <c r="H5" s="1051"/>
      <c r="I5" s="1051"/>
      <c r="J5" s="1052"/>
    </row>
    <row r="6" spans="1:10" s="167" customFormat="1" ht="17.25" customHeight="1">
      <c r="A6" s="169" t="s">
        <v>391</v>
      </c>
      <c r="B6" s="1051" t="s">
        <v>395</v>
      </c>
      <c r="C6" s="1051"/>
      <c r="D6" s="1051"/>
      <c r="E6" s="1051"/>
      <c r="F6" s="1051"/>
      <c r="G6" s="1051"/>
      <c r="H6" s="1051"/>
      <c r="I6" s="1051"/>
      <c r="J6" s="1052"/>
    </row>
    <row r="7" spans="1:10" s="167" customFormat="1" ht="17.25" customHeight="1">
      <c r="A7" s="169" t="s">
        <v>392</v>
      </c>
      <c r="B7" s="1051" t="s">
        <v>401</v>
      </c>
      <c r="C7" s="1051"/>
      <c r="D7" s="1051"/>
      <c r="E7" s="1051"/>
      <c r="F7" s="1051"/>
      <c r="G7" s="1051"/>
      <c r="H7" s="1051"/>
      <c r="I7" s="1051"/>
      <c r="J7" s="1052"/>
    </row>
    <row r="8" spans="1:10" s="167" customFormat="1" ht="17.25" customHeight="1">
      <c r="A8" s="169" t="s">
        <v>393</v>
      </c>
      <c r="B8" s="1051" t="s">
        <v>396</v>
      </c>
      <c r="C8" s="1051"/>
      <c r="D8" s="1051"/>
      <c r="E8" s="1051"/>
      <c r="F8" s="1051"/>
      <c r="G8" s="1051"/>
      <c r="H8" s="1051"/>
      <c r="I8" s="1051"/>
      <c r="J8" s="1052"/>
    </row>
    <row r="9" spans="1:10" s="167" customFormat="1" ht="17.25" customHeight="1">
      <c r="A9" s="169" t="s">
        <v>394</v>
      </c>
      <c r="B9" s="1051" t="s">
        <v>397</v>
      </c>
      <c r="C9" s="1051"/>
      <c r="D9" s="1051"/>
      <c r="E9" s="1051"/>
      <c r="F9" s="1051"/>
      <c r="G9" s="1051"/>
      <c r="H9" s="1051"/>
      <c r="I9" s="1051"/>
      <c r="J9" s="1052"/>
    </row>
    <row r="10" spans="1:10" s="167" customFormat="1" ht="17.25" customHeight="1">
      <c r="A10" s="169" t="s">
        <v>399</v>
      </c>
      <c r="B10" s="1051" t="s">
        <v>398</v>
      </c>
      <c r="C10" s="1051"/>
      <c r="D10" s="1051"/>
      <c r="E10" s="1051"/>
      <c r="F10" s="1051"/>
      <c r="G10" s="1051"/>
      <c r="H10" s="1051"/>
      <c r="I10" s="1051"/>
      <c r="J10" s="1052"/>
    </row>
    <row r="11" spans="1:10" ht="8.25" customHeight="1">
      <c r="A11" s="162"/>
      <c r="J11" s="163"/>
    </row>
    <row r="12" spans="1:10" ht="15.75" customHeight="1">
      <c r="A12" s="510" t="s">
        <v>93</v>
      </c>
      <c r="B12" s="1040" t="s">
        <v>168</v>
      </c>
      <c r="C12" s="1040"/>
      <c r="D12" s="1040"/>
      <c r="E12" s="1040"/>
      <c r="F12" s="1040"/>
      <c r="G12" s="1040"/>
      <c r="H12" s="1040"/>
      <c r="I12" s="1040"/>
      <c r="J12" s="1041"/>
    </row>
    <row r="13" spans="1:10" ht="6" customHeight="1">
      <c r="A13" s="166"/>
      <c r="B13" s="167"/>
      <c r="C13" s="167"/>
      <c r="D13" s="167"/>
      <c r="E13" s="167"/>
      <c r="F13" s="167"/>
      <c r="G13" s="167"/>
      <c r="H13" s="167"/>
      <c r="I13" s="167"/>
      <c r="J13" s="168"/>
    </row>
    <row r="14" spans="1:10" ht="19.5" customHeight="1">
      <c r="A14" s="169" t="s">
        <v>169</v>
      </c>
      <c r="B14" s="511" t="s">
        <v>404</v>
      </c>
      <c r="C14" s="167"/>
      <c r="D14" s="167"/>
      <c r="E14" s="167"/>
      <c r="F14" s="167"/>
      <c r="G14" s="167"/>
      <c r="H14" s="167"/>
      <c r="I14" s="167"/>
      <c r="J14" s="168"/>
    </row>
    <row r="15" spans="1:10" ht="17.25" customHeight="1">
      <c r="A15" s="169"/>
      <c r="B15" s="1040" t="s">
        <v>402</v>
      </c>
      <c r="C15" s="1040"/>
      <c r="D15" s="1040"/>
      <c r="E15" s="1040"/>
      <c r="F15" s="1040"/>
      <c r="G15" s="1040"/>
      <c r="H15" s="1040"/>
      <c r="I15" s="1040"/>
      <c r="J15" s="1041"/>
    </row>
    <row r="16" spans="1:10" ht="33.75" customHeight="1">
      <c r="A16" s="169" t="s">
        <v>170</v>
      </c>
      <c r="B16" s="511" t="s">
        <v>405</v>
      </c>
      <c r="C16" s="1040" t="s">
        <v>677</v>
      </c>
      <c r="D16" s="1040"/>
      <c r="E16" s="1040"/>
      <c r="F16" s="1040"/>
      <c r="G16" s="1040"/>
      <c r="H16" s="1040"/>
      <c r="I16" s="1040"/>
      <c r="J16" s="1041"/>
    </row>
    <row r="17" spans="1:10" ht="6.75" customHeight="1">
      <c r="A17" s="169"/>
      <c r="B17" s="167"/>
      <c r="C17" s="164"/>
      <c r="D17" s="164"/>
      <c r="E17" s="164"/>
      <c r="F17" s="164"/>
      <c r="G17" s="164"/>
      <c r="H17" s="164"/>
      <c r="I17" s="164"/>
      <c r="J17" s="165"/>
    </row>
    <row r="18" spans="1:10" ht="21" customHeight="1">
      <c r="A18" s="169"/>
      <c r="C18" s="1040" t="s">
        <v>433</v>
      </c>
      <c r="D18" s="1040"/>
      <c r="E18" s="1040"/>
      <c r="F18" s="1040"/>
      <c r="G18" s="1040"/>
      <c r="H18" s="1040"/>
      <c r="I18" s="1040"/>
      <c r="J18" s="1041"/>
    </row>
    <row r="19" spans="1:10" ht="6.75" customHeight="1">
      <c r="A19" s="169"/>
      <c r="B19" s="167"/>
      <c r="C19" s="164"/>
      <c r="D19" s="164"/>
      <c r="E19" s="164"/>
      <c r="F19" s="164"/>
      <c r="G19" s="164"/>
      <c r="H19" s="164"/>
      <c r="I19" s="164"/>
      <c r="J19" s="165"/>
    </row>
    <row r="20" spans="1:10" ht="16.5" customHeight="1">
      <c r="A20" s="169"/>
      <c r="C20" s="1040" t="s">
        <v>403</v>
      </c>
      <c r="D20" s="1040"/>
      <c r="E20" s="1040"/>
      <c r="F20" s="1040"/>
      <c r="G20" s="1040"/>
      <c r="H20" s="1040"/>
      <c r="I20" s="1040"/>
      <c r="J20" s="1041"/>
    </row>
    <row r="21" spans="1:10" ht="7.5" customHeight="1">
      <c r="A21" s="169"/>
      <c r="B21" s="164"/>
      <c r="C21" s="164"/>
      <c r="D21" s="164"/>
      <c r="E21" s="164"/>
      <c r="F21" s="164"/>
      <c r="G21" s="164"/>
      <c r="H21" s="164"/>
      <c r="I21" s="164"/>
      <c r="J21" s="165"/>
    </row>
    <row r="22" spans="1:10" ht="34.5" customHeight="1">
      <c r="A22" s="169" t="s">
        <v>415</v>
      </c>
      <c r="B22" s="512" t="s">
        <v>533</v>
      </c>
      <c r="C22" s="1042" t="s">
        <v>676</v>
      </c>
      <c r="D22" s="1042"/>
      <c r="E22" s="1042"/>
      <c r="F22" s="1042"/>
      <c r="G22" s="1042"/>
      <c r="H22" s="1042"/>
      <c r="I22" s="1042"/>
      <c r="J22" s="1043"/>
    </row>
    <row r="23" spans="1:10" ht="36" customHeight="1">
      <c r="A23" s="169" t="s">
        <v>173</v>
      </c>
      <c r="B23" s="512" t="s">
        <v>174</v>
      </c>
      <c r="C23" s="1042" t="s">
        <v>172</v>
      </c>
      <c r="D23" s="1042"/>
      <c r="E23" s="1042"/>
      <c r="F23" s="1042"/>
      <c r="G23" s="1042"/>
      <c r="H23" s="1042"/>
      <c r="I23" s="1042"/>
      <c r="J23" s="1043"/>
    </row>
    <row r="24" spans="1:10" ht="33.75" customHeight="1">
      <c r="A24" s="169" t="s">
        <v>176</v>
      </c>
      <c r="B24" s="512" t="s">
        <v>177</v>
      </c>
      <c r="C24" s="1042" t="s">
        <v>175</v>
      </c>
      <c r="D24" s="1042"/>
      <c r="E24" s="1042"/>
      <c r="F24" s="1042"/>
      <c r="G24" s="1042"/>
      <c r="H24" s="1042"/>
      <c r="I24" s="1042"/>
      <c r="J24" s="1043"/>
    </row>
    <row r="25" spans="1:10" ht="19.5" customHeight="1">
      <c r="A25" s="169" t="s">
        <v>179</v>
      </c>
      <c r="B25" s="512" t="s">
        <v>534</v>
      </c>
      <c r="C25" s="1042" t="s">
        <v>178</v>
      </c>
      <c r="D25" s="1042"/>
      <c r="E25" s="1042"/>
      <c r="F25" s="1042"/>
      <c r="G25" s="1042"/>
      <c r="H25" s="1042"/>
      <c r="I25" s="1042"/>
      <c r="J25" s="1043"/>
    </row>
    <row r="26" spans="1:10" ht="19.5" customHeight="1">
      <c r="A26" s="169" t="s">
        <v>180</v>
      </c>
      <c r="B26" s="512" t="s">
        <v>535</v>
      </c>
      <c r="C26" s="1042" t="s">
        <v>183</v>
      </c>
      <c r="D26" s="1042"/>
      <c r="E26" s="1042"/>
      <c r="F26" s="1042"/>
      <c r="G26" s="1042"/>
      <c r="H26" s="1042"/>
      <c r="I26" s="1042"/>
      <c r="J26" s="1043"/>
    </row>
    <row r="27" spans="1:10" ht="19.5" customHeight="1">
      <c r="A27" s="169" t="s">
        <v>181</v>
      </c>
      <c r="B27" s="512" t="s">
        <v>536</v>
      </c>
      <c r="C27" s="1042" t="s">
        <v>537</v>
      </c>
      <c r="D27" s="1042"/>
      <c r="E27" s="1042"/>
      <c r="F27" s="1042"/>
      <c r="G27" s="1042"/>
      <c r="H27" s="1042"/>
      <c r="I27" s="1042"/>
      <c r="J27" s="1043"/>
    </row>
    <row r="28" spans="1:10" ht="19.5" customHeight="1">
      <c r="A28" s="169" t="s">
        <v>182</v>
      </c>
      <c r="B28" s="512" t="s">
        <v>538</v>
      </c>
      <c r="C28" s="1042" t="s">
        <v>539</v>
      </c>
      <c r="D28" s="1042"/>
      <c r="E28" s="1042"/>
      <c r="F28" s="1042"/>
      <c r="G28" s="1042"/>
      <c r="H28" s="1042"/>
      <c r="I28" s="1042"/>
      <c r="J28" s="1043"/>
    </row>
    <row r="29" spans="1:10" ht="19.5" customHeight="1">
      <c r="A29" s="169" t="s">
        <v>184</v>
      </c>
      <c r="B29" s="512" t="s">
        <v>540</v>
      </c>
      <c r="C29" s="1042" t="s">
        <v>544</v>
      </c>
      <c r="D29" s="1042"/>
      <c r="E29" s="1042"/>
      <c r="F29" s="1042"/>
      <c r="G29" s="1042"/>
      <c r="H29" s="1042"/>
      <c r="I29" s="1042"/>
      <c r="J29" s="1043"/>
    </row>
    <row r="30" spans="1:10" ht="19.5" customHeight="1">
      <c r="A30" s="169" t="s">
        <v>185</v>
      </c>
      <c r="B30" s="512" t="s">
        <v>519</v>
      </c>
      <c r="C30" s="1042" t="s">
        <v>545</v>
      </c>
      <c r="D30" s="1042"/>
      <c r="E30" s="1042"/>
      <c r="F30" s="1042"/>
      <c r="G30" s="1042"/>
      <c r="H30" s="1042"/>
      <c r="I30" s="1042"/>
      <c r="J30" s="1043"/>
    </row>
    <row r="31" spans="1:10" ht="19.5" customHeight="1">
      <c r="A31" s="169" t="s">
        <v>418</v>
      </c>
      <c r="B31" s="512" t="s">
        <v>541</v>
      </c>
      <c r="C31" s="1042" t="s">
        <v>527</v>
      </c>
      <c r="D31" s="1042"/>
      <c r="E31" s="1042"/>
      <c r="F31" s="1042"/>
      <c r="G31" s="1042"/>
      <c r="H31" s="1042"/>
      <c r="I31" s="1042"/>
      <c r="J31" s="1043"/>
    </row>
    <row r="32" spans="1:10" ht="19.5" customHeight="1">
      <c r="A32" s="169" t="s">
        <v>419</v>
      </c>
      <c r="B32" s="512" t="s">
        <v>543</v>
      </c>
      <c r="C32" s="1044" t="s">
        <v>542</v>
      </c>
      <c r="D32" s="1044"/>
      <c r="E32" s="1044"/>
      <c r="F32" s="1044"/>
      <c r="G32" s="1044"/>
      <c r="H32" s="1044"/>
      <c r="I32" s="1044"/>
      <c r="J32" s="1045"/>
    </row>
    <row r="33" spans="1:10" ht="20.25" customHeight="1">
      <c r="A33" s="169" t="s">
        <v>420</v>
      </c>
      <c r="B33" s="512" t="s">
        <v>546</v>
      </c>
      <c r="C33" s="1042" t="s">
        <v>548</v>
      </c>
      <c r="D33" s="1042"/>
      <c r="E33" s="1042"/>
      <c r="F33" s="1042"/>
      <c r="G33" s="1042"/>
      <c r="H33" s="1042"/>
      <c r="I33" s="1042"/>
      <c r="J33" s="1043"/>
    </row>
    <row r="34" spans="1:10" ht="21.75" customHeight="1">
      <c r="A34" s="169" t="s">
        <v>421</v>
      </c>
      <c r="B34" s="512" t="s">
        <v>547</v>
      </c>
      <c r="C34" s="1042" t="s">
        <v>525</v>
      </c>
      <c r="D34" s="1042"/>
      <c r="E34" s="1042"/>
      <c r="F34" s="1042"/>
      <c r="G34" s="1042"/>
      <c r="H34" s="1042"/>
      <c r="I34" s="1042"/>
      <c r="J34" s="1043"/>
    </row>
    <row r="35" spans="1:10" ht="35.25" hidden="1" customHeight="1">
      <c r="A35" s="169" t="s">
        <v>422</v>
      </c>
      <c r="B35" s="512" t="s">
        <v>410</v>
      </c>
      <c r="C35" s="1040" t="s">
        <v>411</v>
      </c>
      <c r="D35" s="1040"/>
      <c r="E35" s="1040"/>
      <c r="F35" s="1040"/>
      <c r="G35" s="1040"/>
      <c r="H35" s="1040"/>
      <c r="I35" s="1040"/>
      <c r="J35" s="1041"/>
    </row>
    <row r="36" spans="1:10" ht="35.25" customHeight="1">
      <c r="A36" s="169" t="s">
        <v>422</v>
      </c>
      <c r="B36" s="679" t="s">
        <v>591</v>
      </c>
      <c r="C36" s="1040" t="s">
        <v>551</v>
      </c>
      <c r="D36" s="1040"/>
      <c r="E36" s="1040"/>
      <c r="F36" s="1040"/>
      <c r="G36" s="1040"/>
      <c r="H36" s="1040"/>
      <c r="I36" s="1040"/>
      <c r="J36" s="1041"/>
    </row>
    <row r="37" spans="1:10" ht="31.15" customHeight="1">
      <c r="A37" s="169" t="s">
        <v>416</v>
      </c>
      <c r="B37" s="679" t="s">
        <v>409</v>
      </c>
      <c r="C37" s="498"/>
      <c r="D37" s="498"/>
      <c r="E37" s="498"/>
      <c r="F37" s="498"/>
      <c r="G37" s="498"/>
      <c r="H37" s="498"/>
      <c r="I37" s="498"/>
      <c r="J37" s="497"/>
    </row>
    <row r="38" spans="1:10" ht="19.5" customHeight="1">
      <c r="A38" s="169"/>
      <c r="B38" s="1040" t="s">
        <v>412</v>
      </c>
      <c r="C38" s="1040"/>
      <c r="D38" s="1040"/>
      <c r="E38" s="1040"/>
      <c r="F38" s="1040"/>
      <c r="G38" s="1040"/>
      <c r="H38" s="1040"/>
      <c r="I38" s="1040"/>
      <c r="J38" s="1041"/>
    </row>
    <row r="39" spans="1:10" ht="19.5" customHeight="1">
      <c r="A39" s="169"/>
      <c r="B39" s="1040" t="s">
        <v>549</v>
      </c>
      <c r="C39" s="1040"/>
      <c r="D39" s="1040"/>
      <c r="E39" s="1040"/>
      <c r="F39" s="1040"/>
      <c r="G39" s="1040"/>
      <c r="H39" s="1040"/>
      <c r="I39" s="1040"/>
      <c r="J39" s="1041"/>
    </row>
    <row r="40" spans="1:10" ht="19.5" customHeight="1">
      <c r="A40" s="169"/>
      <c r="B40" s="1040" t="s">
        <v>413</v>
      </c>
      <c r="C40" s="1040"/>
      <c r="D40" s="1040"/>
      <c r="E40" s="1040"/>
      <c r="F40" s="1040"/>
      <c r="G40" s="1040"/>
      <c r="H40" s="1040"/>
      <c r="I40" s="1040"/>
      <c r="J40" s="1041"/>
    </row>
    <row r="41" spans="1:10" ht="19.5" customHeight="1">
      <c r="A41" s="169"/>
      <c r="B41" s="1040" t="s">
        <v>414</v>
      </c>
      <c r="C41" s="1040"/>
      <c r="D41" s="1040"/>
      <c r="E41" s="1040"/>
      <c r="F41" s="1040"/>
      <c r="G41" s="1040"/>
      <c r="H41" s="1040"/>
      <c r="I41" s="1040"/>
      <c r="J41" s="1041"/>
    </row>
    <row r="42" spans="1:10" ht="9" customHeight="1">
      <c r="A42" s="169"/>
      <c r="B42" s="498"/>
      <c r="C42" s="498"/>
      <c r="D42" s="498"/>
      <c r="E42" s="498"/>
      <c r="F42" s="498"/>
      <c r="G42" s="498"/>
      <c r="H42" s="498"/>
      <c r="I42" s="498"/>
      <c r="J42" s="497"/>
    </row>
    <row r="43" spans="1:10" ht="47.25" customHeight="1">
      <c r="A43" s="170"/>
      <c r="B43" s="1046"/>
      <c r="C43" s="1046"/>
      <c r="D43" s="1046"/>
      <c r="E43" s="1046"/>
      <c r="F43" s="1046"/>
      <c r="G43" s="1046"/>
      <c r="H43" s="1046"/>
      <c r="I43" s="1046"/>
      <c r="J43" s="1046"/>
    </row>
    <row r="44" spans="1:10" ht="15.75" hidden="1" customHeight="1">
      <c r="A44" s="171"/>
      <c r="B44" s="164"/>
      <c r="C44" s="164"/>
      <c r="D44" s="164"/>
      <c r="E44" s="164"/>
      <c r="F44" s="164"/>
      <c r="G44" s="164"/>
      <c r="H44" s="164"/>
      <c r="I44" s="164"/>
      <c r="J44" s="164"/>
    </row>
    <row r="45" spans="1:10" hidden="1">
      <c r="B45" s="161" t="s">
        <v>190</v>
      </c>
      <c r="E45" s="161" t="s">
        <v>191</v>
      </c>
    </row>
    <row r="46" spans="1:10" hidden="1">
      <c r="B46" s="161" t="s">
        <v>192</v>
      </c>
      <c r="E46" s="161" t="s">
        <v>191</v>
      </c>
    </row>
    <row r="47" spans="1:10" hidden="1">
      <c r="B47" s="161" t="s">
        <v>193</v>
      </c>
    </row>
    <row r="48" spans="1:10" hidden="1">
      <c r="B48" s="161" t="s">
        <v>194</v>
      </c>
    </row>
    <row r="49" spans="2:5" hidden="1">
      <c r="B49" s="161" t="s">
        <v>195</v>
      </c>
    </row>
    <row r="50" spans="2:5" hidden="1">
      <c r="B50" s="161" t="s">
        <v>196</v>
      </c>
      <c r="E50" s="161" t="s">
        <v>191</v>
      </c>
    </row>
    <row r="51" spans="2:5" hidden="1"/>
    <row r="52" spans="2:5" hidden="1">
      <c r="B52" s="161" t="s">
        <v>197</v>
      </c>
    </row>
    <row r="53" spans="2:5" hidden="1"/>
    <row r="54" spans="2:5" hidden="1">
      <c r="B54" s="161" t="s">
        <v>198</v>
      </c>
    </row>
    <row r="55" spans="2:5" hidden="1"/>
    <row r="56" spans="2:5" hidden="1">
      <c r="B56" s="161" t="s">
        <v>199</v>
      </c>
    </row>
    <row r="57" spans="2:5" hidden="1"/>
    <row r="58" spans="2:5" hidden="1">
      <c r="B58" s="161" t="s">
        <v>200</v>
      </c>
    </row>
    <row r="59" spans="2:5" hidden="1"/>
  </sheetData>
  <sheetProtection algorithmName="SHA-512" hashValue="zNiCd0WYrA59KZHTGWI8YGk4auUrwG+JnYPxm82WMWAzWjRL5OzcOixK4bX0E7m9NRL0N1am5AAWvkctNoduRA==" saltValue="BzwmSGqB5JxYMx1Jf9IXyA==" spinCount="100000" sheet="1" selectLockedCells="1"/>
  <customSheetViews>
    <customSheetView guid="{7EC2336F-DFFC-4BBA-9A7C-AB4BF7510D26}" scale="85" showPageBreaks="1" printArea="1" hiddenRows="1" view="pageBreakPreview" topLeftCell="A10">
      <selection activeCell="P37" sqref="P37"/>
      <pageMargins left="0.32" right="0.19" top="0.32" bottom="0.25" header="0.22" footer="0.19"/>
      <printOptions horizontalCentered="1"/>
      <pageSetup scale="80" orientation="portrait" horizontalDpi="4294967295" verticalDpi="4294967295" r:id="rId1"/>
      <headerFooter alignWithMargins="0"/>
    </customSheetView>
    <customSheetView guid="{805827E8-E8B5-4B5A-B436-24E1081404DF}" scale="85" showPageBreaks="1" printArea="1" hiddenRows="1" view="pageBreakPreview" topLeftCell="A19">
      <selection activeCell="J47" sqref="J47"/>
      <pageMargins left="0.32" right="0.19" top="0.32" bottom="0.25" header="0.22" footer="0.19"/>
      <printOptions horizontalCentered="1"/>
      <pageSetup scale="80" orientation="portrait" horizontalDpi="4294967295" verticalDpi="4294967295" r:id="rId2"/>
      <headerFooter alignWithMargins="0"/>
    </customSheetView>
    <customSheetView guid="{2668B240-F316-4BCB-8A0D-A6EECAE97D58}" scale="85" showPageBreaks="1" printArea="1" hiddenRows="1" view="pageBreakPreview">
      <selection activeCell="J45" sqref="J45:J47"/>
      <pageMargins left="0.32" right="0.19" top="0.32" bottom="0.25" header="0.22" footer="0.19"/>
      <printOptions horizontalCentered="1"/>
      <pageSetup scale="80" orientation="portrait" r:id="rId3"/>
      <headerFooter alignWithMargins="0"/>
    </customSheetView>
    <customSheetView guid="{F3762805-1100-4672-AD76-2A1C874BCBAC}" scale="85" showPageBreaks="1" printArea="1" hiddenRows="1" view="pageBreakPreview">
      <selection activeCell="J45" sqref="J45:J47"/>
      <pageMargins left="0.32" right="0.19" top="0.32" bottom="0.25" header="0.22" footer="0.19"/>
      <printOptions horizontalCentered="1"/>
      <pageSetup scale="80" orientation="portrait" r:id="rId4"/>
      <headerFooter alignWithMargins="0"/>
    </customSheetView>
    <customSheetView guid="{D088BFB4-9107-4031-B1F6-4807CE0794C2}" scale="85" showPageBreaks="1" printArea="1" hiddenRows="1" view="pageBreakPreview" topLeftCell="A27">
      <selection activeCell="J45" sqref="J45"/>
      <pageMargins left="0.32" right="0.19" top="0.32" bottom="0.25" header="0.22" footer="0.19"/>
      <printOptions horizontalCentered="1"/>
      <pageSetup scale="80" orientation="portrait" r:id="rId5"/>
      <headerFooter alignWithMargins="0"/>
    </customSheetView>
    <customSheetView guid="{625B092B-A053-4AD9-A7D6-A52DF6D3D827}" scale="85" showPageBreaks="1" printArea="1" hiddenRows="1" view="pageBreakPreview" topLeftCell="A31">
      <selection activeCell="J45" sqref="J45"/>
      <pageMargins left="0.32" right="0.19" top="0.32" bottom="0.25" header="0.22" footer="0.19"/>
      <printOptions horizontalCentered="1"/>
      <pageSetup scale="80" orientation="portrait" r:id="rId6"/>
      <headerFooter alignWithMargins="0"/>
    </customSheetView>
    <customSheetView guid="{1CC8E60B-6278-4C61-A7F7-6ABB2D7ADE70}" scale="85" showPageBreaks="1" printArea="1" hiddenRows="1" view="pageBreakPreview" topLeftCell="A31">
      <selection activeCell="J45" sqref="J45:J46"/>
      <pageMargins left="0.32" right="0.19" top="0.32" bottom="0.25" header="0.22" footer="0.19"/>
      <printOptions horizontalCentered="1"/>
      <pageSetup scale="80" orientation="portrait" r:id="rId7"/>
      <headerFooter alignWithMargins="0"/>
    </customSheetView>
    <customSheetView guid="{3EF8CDE2-956B-4531-B662-E6DB5407DE1A}" scale="85" showPageBreaks="1" printArea="1" hiddenRows="1" view="pageBreakPreview" topLeftCell="A37">
      <selection activeCell="J44" sqref="J44"/>
      <pageMargins left="0.32" right="0.19" top="0.32" bottom="0.25" header="0.22" footer="0.19"/>
      <printOptions horizontalCentered="1"/>
      <pageSetup scale="80" orientation="portrait" r:id="rId8"/>
      <headerFooter alignWithMargins="0"/>
    </customSheetView>
    <customSheetView guid="{F1C18E61-2FF0-4182-BAEC-13559DB173F9}" scale="85" showPageBreaks="1" printArea="1" hiddenRows="1" view="pageBreakPreview" showRuler="0">
      <selection activeCell="J44" sqref="J44"/>
      <pageMargins left="0.32" right="0.19" top="0.32" bottom="0.25" header="0.22" footer="0.19"/>
      <printOptions horizontalCentered="1"/>
      <pageSetup scale="80" orientation="portrait" r:id="rId9"/>
      <headerFooter alignWithMargins="0"/>
    </customSheetView>
    <customSheetView guid="{44F98182-4751-40D0-B0DC-1AB02BDCDA87}" scale="85" showPageBreaks="1" printArea="1" hiddenRows="1" view="pageBreakPreview" topLeftCell="A27">
      <selection activeCell="J44" sqref="J44"/>
      <pageMargins left="0.32" right="0.19" top="0.32" bottom="0.25" header="0.22" footer="0.19"/>
      <printOptions horizontalCentered="1"/>
      <pageSetup scale="80" orientation="portrait" r:id="rId10"/>
      <headerFooter alignWithMargins="0"/>
    </customSheetView>
    <customSheetView guid="{FB1FE0C5-DDAA-4E0A-A208-66492245FF1C}" scale="85" showPageBreaks="1" printArea="1" hiddenRows="1" view="pageBreakPreview" topLeftCell="A10">
      <selection activeCell="P37" sqref="P37"/>
      <pageMargins left="0.32" right="0.19" top="0.32" bottom="0.25" header="0.22" footer="0.19"/>
      <printOptions horizontalCentered="1"/>
      <pageSetup scale="80" orientation="portrait" horizontalDpi="4294967295" verticalDpi="4294967295" r:id="rId11"/>
      <headerFooter alignWithMargins="0"/>
    </customSheetView>
  </customSheetViews>
  <mergeCells count="34">
    <mergeCell ref="B43:J43"/>
    <mergeCell ref="I1:J1"/>
    <mergeCell ref="A2:J2"/>
    <mergeCell ref="B12:J12"/>
    <mergeCell ref="B4:J4"/>
    <mergeCell ref="B10:J10"/>
    <mergeCell ref="B5:J5"/>
    <mergeCell ref="B6:J6"/>
    <mergeCell ref="B9:J9"/>
    <mergeCell ref="B8:J8"/>
    <mergeCell ref="B7:J7"/>
    <mergeCell ref="C26:J26"/>
    <mergeCell ref="C27:J27"/>
    <mergeCell ref="C30:J30"/>
    <mergeCell ref="B15:J15"/>
    <mergeCell ref="C24:J24"/>
    <mergeCell ref="C20:J20"/>
    <mergeCell ref="C25:J25"/>
    <mergeCell ref="C18:J18"/>
    <mergeCell ref="C16:J16"/>
    <mergeCell ref="C22:J22"/>
    <mergeCell ref="C23:J23"/>
    <mergeCell ref="C34:J34"/>
    <mergeCell ref="C33:J33"/>
    <mergeCell ref="C32:J32"/>
    <mergeCell ref="C28:J28"/>
    <mergeCell ref="C29:J29"/>
    <mergeCell ref="C31:J31"/>
    <mergeCell ref="B41:J41"/>
    <mergeCell ref="B40:J40"/>
    <mergeCell ref="B38:J38"/>
    <mergeCell ref="B39:J39"/>
    <mergeCell ref="C35:J35"/>
    <mergeCell ref="C36:J36"/>
  </mergeCells>
  <phoneticPr fontId="0" type="noConversion"/>
  <printOptions horizontalCentered="1"/>
  <pageMargins left="0.32" right="0.19" top="0.32" bottom="0.25" header="0.22" footer="0.19"/>
  <pageSetup scale="80" orientation="portrait" horizontalDpi="4294967295" verticalDpi="4294967295" r:id="rId1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tabColor indexed="16"/>
  </sheetPr>
  <dimension ref="A1:M45"/>
  <sheetViews>
    <sheetView view="pageBreakPreview" topLeftCell="B1" zoomScale="90" zoomScaleSheetLayoutView="100" workbookViewId="0">
      <selection activeCell="D6" sqref="D6"/>
    </sheetView>
  </sheetViews>
  <sheetFormatPr defaultColWidth="9.1796875" defaultRowHeight="14"/>
  <cols>
    <col min="1" max="1" width="9.1796875" style="471" hidden="1" customWidth="1"/>
    <col min="2" max="2" width="38" style="471" customWidth="1"/>
    <col min="3" max="3" width="10.26953125" style="471" customWidth="1"/>
    <col min="4" max="4" width="44.81640625" style="471" customWidth="1"/>
    <col min="5" max="5" width="9.1796875" style="471" customWidth="1"/>
    <col min="6" max="6" width="9.1796875" style="471" hidden="1" customWidth="1"/>
    <col min="7" max="7" width="13.453125" style="471" hidden="1" customWidth="1"/>
    <col min="8" max="8" width="9.1796875" style="471" hidden="1" customWidth="1"/>
    <col min="9" max="9" width="10.54296875" style="471" hidden="1" customWidth="1"/>
    <col min="10" max="13" width="9.1796875" style="471" hidden="1" customWidth="1"/>
    <col min="14" max="16384" width="9.1796875" style="471"/>
  </cols>
  <sheetData>
    <row r="1" spans="2:11" ht="135.75" customHeight="1">
      <c r="B1" s="105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C1" s="1053"/>
      <c r="D1" s="1053"/>
    </row>
    <row r="2" spans="2:11" ht="16.5" customHeight="1">
      <c r="B2" s="1054" t="str">
        <f>Cover!B3</f>
        <v>SPEC. NO.: CC/NT/GIS/WB/A02/22/00011</v>
      </c>
      <c r="C2" s="1054"/>
      <c r="D2" s="1054"/>
      <c r="G2" s="472" t="s">
        <v>426</v>
      </c>
      <c r="H2" s="588"/>
      <c r="I2" s="588"/>
    </row>
    <row r="3" spans="2:11">
      <c r="B3" s="473"/>
      <c r="C3" s="473"/>
      <c r="D3" s="473"/>
      <c r="G3" s="472" t="s">
        <v>207</v>
      </c>
      <c r="H3" s="588"/>
      <c r="I3" s="588"/>
    </row>
    <row r="4" spans="2:11">
      <c r="B4" s="1055" t="s">
        <v>166</v>
      </c>
      <c r="C4" s="1055"/>
      <c r="D4" s="1055"/>
      <c r="G4" s="472"/>
      <c r="H4" s="588"/>
      <c r="I4" s="588"/>
    </row>
    <row r="5" spans="2:11" ht="14.5" thickBot="1">
      <c r="B5" s="474"/>
      <c r="C5" s="474"/>
      <c r="D5" s="475"/>
    </row>
    <row r="6" spans="2:11" ht="29.25" customHeight="1">
      <c r="B6" s="589" t="s">
        <v>427</v>
      </c>
      <c r="C6" s="590"/>
      <c r="D6" s="636"/>
      <c r="G6" s="476">
        <f>IF(D6=G2,1,2)</f>
        <v>2</v>
      </c>
    </row>
    <row r="7" spans="2:11" ht="22.5" customHeight="1">
      <c r="B7" s="591"/>
      <c r="C7" s="587"/>
      <c r="D7" s="632"/>
      <c r="G7" s="476"/>
      <c r="I7" s="472" t="s">
        <v>428</v>
      </c>
      <c r="J7" s="588"/>
      <c r="K7" s="588"/>
    </row>
    <row r="8" spans="2:11" ht="12" customHeight="1">
      <c r="B8" s="662"/>
      <c r="C8" s="663"/>
      <c r="D8" s="664"/>
      <c r="G8" s="476"/>
      <c r="I8" s="472" t="s">
        <v>429</v>
      </c>
      <c r="J8" s="588"/>
      <c r="K8" s="588"/>
    </row>
    <row r="9" spans="2:11" ht="29.5" customHeight="1">
      <c r="B9" s="591" t="s">
        <v>430</v>
      </c>
      <c r="C9" s="665"/>
      <c r="D9" s="638"/>
      <c r="G9" s="476">
        <f>IF(D9=I7,1,IF(D9=I8,2,3))</f>
        <v>3</v>
      </c>
      <c r="I9" s="472" t="s">
        <v>438</v>
      </c>
      <c r="J9" s="588"/>
      <c r="K9" s="588"/>
    </row>
    <row r="10" spans="2:11" ht="14.5" customHeight="1">
      <c r="B10" s="591"/>
      <c r="C10" s="587"/>
      <c r="D10" s="687"/>
      <c r="G10" s="476"/>
      <c r="I10" s="475"/>
    </row>
    <row r="11" spans="2:11" ht="27" customHeight="1">
      <c r="B11" s="592" t="str">
        <f>IF(D6= "Joint Venture Bid", "Total Nos. of  Partners in the JV [excluding the Lead Partner]", "")</f>
        <v/>
      </c>
      <c r="C11" s="477"/>
      <c r="D11" s="635" t="s">
        <v>59</v>
      </c>
      <c r="G11" s="476" t="str">
        <f>D11</f>
        <v>2 or more</v>
      </c>
    </row>
    <row r="12" spans="2:11" ht="16.5" customHeight="1">
      <c r="B12" s="593"/>
      <c r="C12" s="594"/>
      <c r="D12" s="595"/>
    </row>
    <row r="13" spans="2:11" ht="21" customHeight="1">
      <c r="B13" s="596" t="str">
        <f>IF(G6=3, "Name of the Lead Partner", "Name of the Bidder")</f>
        <v>Name of the Bidder</v>
      </c>
      <c r="C13" s="478"/>
      <c r="D13" s="666"/>
      <c r="G13" s="479">
        <v>1</v>
      </c>
    </row>
    <row r="14" spans="2:11" ht="23.25" customHeight="1">
      <c r="B14" s="597" t="s">
        <v>60</v>
      </c>
      <c r="C14" s="480"/>
      <c r="D14" s="637"/>
      <c r="G14" s="479" t="s">
        <v>59</v>
      </c>
    </row>
    <row r="15" spans="2:11" ht="19.5" customHeight="1">
      <c r="B15" s="598"/>
      <c r="C15" s="481"/>
      <c r="D15" s="637"/>
    </row>
    <row r="16" spans="2:11" ht="21.75" customHeight="1">
      <c r="B16" s="599"/>
      <c r="C16" s="482"/>
      <c r="D16" s="638"/>
    </row>
    <row r="17" spans="2:4" ht="18.75" customHeight="1">
      <c r="B17" s="600"/>
      <c r="C17" s="475"/>
      <c r="D17" s="601"/>
    </row>
    <row r="18" spans="2:4" ht="49.15" customHeight="1">
      <c r="B18" s="667" t="str">
        <f>IF(AND(G6=2,D11="2 or More"),"Other Partner-1",IF(AND(G6=2,D11=1),"Other Partner",IF(AND(G6=1,D9="Foreign Entity"),"Name of proposed Indian Associate to execute the On Shore Supply and On Shore Services Contract","")))</f>
        <v>Other Partner-1</v>
      </c>
      <c r="C18" s="478"/>
      <c r="D18" s="666"/>
    </row>
    <row r="19" spans="2:4" ht="21.75" customHeight="1">
      <c r="B19" s="597" t="s">
        <v>60</v>
      </c>
      <c r="C19" s="480"/>
      <c r="D19" s="637"/>
    </row>
    <row r="20" spans="2:4" ht="21.75" customHeight="1">
      <c r="B20" s="598"/>
      <c r="C20" s="481"/>
      <c r="D20" s="637"/>
    </row>
    <row r="21" spans="2:4" ht="21.75" customHeight="1">
      <c r="B21" s="599"/>
      <c r="C21" s="482"/>
      <c r="D21" s="638"/>
    </row>
    <row r="22" spans="2:4" ht="20.25" customHeight="1">
      <c r="B22" s="600"/>
      <c r="C22" s="475"/>
      <c r="D22" s="601"/>
    </row>
    <row r="23" spans="2:4" ht="21.75" customHeight="1">
      <c r="B23" s="596" t="str">
        <f>IF(AND(G6=2,D11="2 or More"),"Other Partner-2","")</f>
        <v>Other Partner-2</v>
      </c>
      <c r="C23" s="483"/>
      <c r="D23" s="680"/>
    </row>
    <row r="24" spans="2:4" ht="21.75" customHeight="1">
      <c r="B24" s="668"/>
      <c r="C24" s="669"/>
      <c r="D24" s="638"/>
    </row>
    <row r="25" spans="2:4" ht="21.75" customHeight="1">
      <c r="B25" s="668"/>
      <c r="C25" s="669"/>
      <c r="D25" s="638"/>
    </row>
    <row r="26" spans="2:4" ht="21.75" customHeight="1">
      <c r="B26" s="681" t="str">
        <f>IF(AND(G6=3, D11="2 or more"), "Address of Registered Office","")</f>
        <v/>
      </c>
      <c r="C26" s="682"/>
      <c r="D26" s="638"/>
    </row>
    <row r="27" spans="2:4" ht="21.75" hidden="1" customHeight="1">
      <c r="B27" s="600"/>
      <c r="C27" s="475"/>
      <c r="D27" s="686"/>
    </row>
    <row r="28" spans="2:4" ht="21.75" hidden="1" customHeight="1">
      <c r="B28" s="599"/>
      <c r="C28" s="484"/>
      <c r="D28" s="686"/>
    </row>
    <row r="29" spans="2:4" ht="20.25" hidden="1" customHeight="1">
      <c r="B29" s="602" t="str">
        <f>IF(AND(D6="JV (Joint Venture)", D11="2 or More"),"Other Partner-2","")</f>
        <v/>
      </c>
      <c r="C29" s="485"/>
      <c r="D29" s="603"/>
    </row>
    <row r="30" spans="2:4" ht="18" hidden="1" customHeight="1">
      <c r="B30" s="604" t="s">
        <v>61</v>
      </c>
      <c r="C30" s="486"/>
      <c r="D30" s="605"/>
    </row>
    <row r="31" spans="2:4" ht="18" hidden="1" customHeight="1">
      <c r="B31" s="606"/>
      <c r="C31" s="487"/>
      <c r="D31" s="605"/>
    </row>
    <row r="32" spans="2:4" ht="21" hidden="1" customHeight="1">
      <c r="B32" s="670"/>
      <c r="C32" s="671"/>
      <c r="D32" s="607"/>
    </row>
    <row r="33" spans="2:4" ht="21" customHeight="1">
      <c r="B33" s="672"/>
      <c r="C33" s="672"/>
      <c r="D33" s="673"/>
    </row>
    <row r="34" spans="2:4" ht="51" customHeight="1">
      <c r="B34" s="678" t="str">
        <f>IF(AND(G6=2,D9="Foreign Entity"),"Name of proposed Associate to execute the On Shore Supply and On Shore Services Contract","")</f>
        <v/>
      </c>
      <c r="C34" s="483"/>
      <c r="D34" s="680" t="s">
        <v>590</v>
      </c>
    </row>
    <row r="35" spans="2:4" ht="21.75" customHeight="1">
      <c r="B35" s="597" t="s">
        <v>60</v>
      </c>
      <c r="C35" s="669"/>
      <c r="D35" s="638"/>
    </row>
    <row r="36" spans="2:4" ht="21.75" customHeight="1">
      <c r="B36" s="668"/>
      <c r="C36" s="669"/>
      <c r="D36" s="638" t="s">
        <v>590</v>
      </c>
    </row>
    <row r="37" spans="2:4" ht="21.75" customHeight="1">
      <c r="B37" s="681" t="str">
        <f>IF(AND(G17=3, D22="2 or more"), "Address of Registered Office","")</f>
        <v/>
      </c>
      <c r="C37" s="682"/>
      <c r="D37" s="638"/>
    </row>
    <row r="38" spans="2:4" ht="21.75" hidden="1" customHeight="1">
      <c r="B38" s="600"/>
      <c r="C38" s="475"/>
      <c r="D38" s="686"/>
    </row>
    <row r="39" spans="2:4" ht="21.75" hidden="1" customHeight="1">
      <c r="B39" s="599"/>
      <c r="C39" s="484"/>
      <c r="D39" s="686"/>
    </row>
    <row r="40" spans="2:4" ht="18.75" customHeight="1">
      <c r="B40" s="599"/>
      <c r="C40" s="484"/>
      <c r="D40" s="608"/>
    </row>
    <row r="41" spans="2:4" ht="21.75" customHeight="1">
      <c r="B41" s="609" t="s">
        <v>201</v>
      </c>
      <c r="C41" s="488"/>
      <c r="D41" s="639"/>
    </row>
    <row r="42" spans="2:4" ht="23.25" customHeight="1">
      <c r="B42" s="609" t="s">
        <v>88</v>
      </c>
      <c r="C42" s="488"/>
      <c r="D42" s="640"/>
    </row>
    <row r="43" spans="2:4" ht="19.5" customHeight="1">
      <c r="B43" s="610"/>
      <c r="C43" s="489"/>
      <c r="D43" s="611"/>
    </row>
    <row r="44" spans="2:4" ht="21.75" customHeight="1">
      <c r="B44" s="609" t="s">
        <v>202</v>
      </c>
      <c r="C44" s="488"/>
      <c r="D44" s="641"/>
    </row>
    <row r="45" spans="2:4" ht="22.5" customHeight="1" thickBot="1">
      <c r="B45" s="612" t="s">
        <v>204</v>
      </c>
      <c r="C45" s="613"/>
      <c r="D45" s="642"/>
    </row>
  </sheetData>
  <sheetProtection algorithmName="SHA-512" hashValue="xOTEDsYKWXfr6BTZH+/vvn7OaWieMtCHRgfsdRfl7wd/IDGGDlJbXFSDNUw6lknw1Vc2NhV+3O3UK3FWAlCXlw==" saltValue="l2KTM9LLdwrDvQ0ZUG1L4A==" spinCount="100000" sheet="1" formatColumns="0" formatRows="0" selectLockedCells="1"/>
  <customSheetViews>
    <customSheetView guid="{7EC2336F-DFFC-4BBA-9A7C-AB4BF7510D26}" scale="90" showPageBreaks="1" printArea="1" hiddenRows="1" hiddenColumns="1" view="pageBreakPreview" topLeftCell="B16">
      <selection activeCell="D6" sqref="D6"/>
      <pageMargins left="0.86" right="0.32" top="0.35" bottom="0.31" header="0.22" footer="0.19"/>
      <pageSetup scale="101" orientation="portrait" horizontalDpi="4294967295" verticalDpi="4294967295" r:id="rId1"/>
      <headerFooter alignWithMargins="0"/>
    </customSheetView>
    <customSheetView guid="{805827E8-E8B5-4B5A-B436-24E1081404DF}" scale="90" showPageBreaks="1" printArea="1" hiddenRows="1" hiddenColumns="1" view="pageBreakPreview" topLeftCell="B33">
      <selection activeCell="D13" sqref="D13:D16"/>
      <pageMargins left="0.86" right="0.32" top="0.35" bottom="0.31" header="0.22" footer="0.19"/>
      <pageSetup scale="101" orientation="portrait" horizontalDpi="4294967295" verticalDpi="4294967295" r:id="rId2"/>
      <headerFooter alignWithMargins="0"/>
    </customSheetView>
    <customSheetView guid="{2668B240-F316-4BCB-8A0D-A6EECAE97D58}" scale="90" showPageBreaks="1" printArea="1" hiddenRows="1" hiddenColumns="1" view="pageBreakPreview" topLeftCell="B1">
      <selection activeCell="D44" sqref="D44:D45"/>
      <pageMargins left="0.86" right="0.32" top="0.35" bottom="0.31" header="0.22" footer="0.19"/>
      <pageSetup scale="101" orientation="portrait" horizontalDpi="300" verticalDpi="300" r:id="rId3"/>
      <headerFooter alignWithMargins="0"/>
    </customSheetView>
    <customSheetView guid="{F3762805-1100-4672-AD76-2A1C874BCBAC}" scale="90" showPageBreaks="1" printArea="1" hiddenRows="1" hiddenColumns="1" view="pageBreakPreview" topLeftCell="B1">
      <selection activeCell="D44" sqref="D44:D45"/>
      <pageMargins left="0.86" right="0.32" top="0.35" bottom="0.31" header="0.22" footer="0.19"/>
      <pageSetup scale="101" orientation="portrait" horizontalDpi="300" verticalDpi="300" r:id="rId4"/>
      <headerFooter alignWithMargins="0"/>
    </customSheetView>
    <customSheetView guid="{D088BFB4-9107-4031-B1F6-4807CE0794C2}" scale="90" showPageBreaks="1" printArea="1" hiddenRows="1" hiddenColumns="1" view="pageBreakPreview" topLeftCell="B1">
      <selection activeCell="D6" sqref="D6"/>
      <pageMargins left="0.86" right="0.32" top="0.35" bottom="0.31" header="0.22" footer="0.19"/>
      <pageSetup scale="101" orientation="portrait" horizontalDpi="300" verticalDpi="300" r:id="rId5"/>
      <headerFooter alignWithMargins="0"/>
    </customSheetView>
    <customSheetView guid="{625B092B-A053-4AD9-A7D6-A52DF6D3D827}" scale="90" showPageBreaks="1" printArea="1" hiddenRows="1" hiddenColumns="1" view="pageBreakPreview" topLeftCell="B7">
      <selection activeCell="D19" sqref="D19"/>
      <pageMargins left="0.86" right="0.32" top="0.35" bottom="0.31" header="0.22" footer="0.19"/>
      <pageSetup scale="101" orientation="portrait" horizontalDpi="300" verticalDpi="300" r:id="rId6"/>
      <headerFooter alignWithMargins="0"/>
    </customSheetView>
    <customSheetView guid="{1CC8E60B-6278-4C61-A7F7-6ABB2D7ADE70}" scale="90" showPageBreaks="1" printArea="1" hiddenRows="1" hiddenColumns="1" view="pageBreakPreview" topLeftCell="B7">
      <selection activeCell="D23" sqref="D23"/>
      <pageMargins left="0.86" right="0.32" top="0.35" bottom="0.31" header="0.22" footer="0.19"/>
      <pageSetup scale="101" orientation="portrait" horizontalDpi="300" verticalDpi="300" r:id="rId7"/>
      <headerFooter alignWithMargins="0"/>
    </customSheetView>
    <customSheetView guid="{3EF8CDE2-956B-4531-B662-E6DB5407DE1A}" scale="90" showPageBreaks="1" printArea="1" hiddenRows="1" hiddenColumns="1" view="pageBreakPreview" topLeftCell="B6">
      <selection activeCell="D6" sqref="D6"/>
      <pageMargins left="0.86" right="0.32" top="0.35" bottom="0.31" header="0.22" footer="0.19"/>
      <pageSetup scale="101" orientation="portrait" horizontalDpi="300" verticalDpi="300" r:id="rId8"/>
      <headerFooter alignWithMargins="0"/>
    </customSheetView>
    <customSheetView guid="{F1C18E61-2FF0-4182-BAEC-13559DB173F9}" scale="90" showPageBreaks="1" printArea="1" hiddenRows="1" hiddenColumns="1" view="pageBreakPreview" showRuler="0" topLeftCell="B1">
      <selection activeCell="D20" sqref="D20"/>
      <pageMargins left="0.86" right="0.32" top="0.35" bottom="0.31" header="0.22" footer="0.19"/>
      <pageSetup scale="101" orientation="portrait" horizontalDpi="300" verticalDpi="300" r:id="rId9"/>
      <headerFooter alignWithMargins="0"/>
    </customSheetView>
    <customSheetView guid="{44F98182-4751-40D0-B0DC-1AB02BDCDA87}" scale="90" showPageBreaks="1" printArea="1" hiddenRows="1" hiddenColumns="1" view="pageBreakPreview" topLeftCell="B1">
      <selection activeCell="D9" sqref="D9"/>
      <pageMargins left="0.86" right="0.32" top="0.35" bottom="0.31" header="0.22" footer="0.19"/>
      <pageSetup scale="101" orientation="portrait" horizontalDpi="300" verticalDpi="300" r:id="rId10"/>
      <headerFooter alignWithMargins="0"/>
    </customSheetView>
    <customSheetView guid="{FB1FE0C5-DDAA-4E0A-A208-66492245FF1C}" scale="90" showPageBreaks="1" printArea="1" hiddenRows="1" hiddenColumns="1" view="pageBreakPreview" topLeftCell="B16">
      <selection activeCell="D6" sqref="D6"/>
      <pageMargins left="0.86" right="0.32" top="0.35" bottom="0.31" header="0.22" footer="0.19"/>
      <pageSetup scale="101" orientation="portrait" horizontalDpi="4294967295" verticalDpi="4294967295" r:id="rId11"/>
      <headerFooter alignWithMargins="0"/>
    </customSheetView>
  </customSheetViews>
  <mergeCells count="3">
    <mergeCell ref="B1:D1"/>
    <mergeCell ref="B2:D2"/>
    <mergeCell ref="B4:D4"/>
  </mergeCells>
  <phoneticPr fontId="2" type="noConversion"/>
  <conditionalFormatting sqref="B18:D21">
    <cfRule type="expression" dxfId="304" priority="1" stopIfTrue="1">
      <formula>$G$6&gt;1</formula>
    </cfRule>
    <cfRule type="expression" dxfId="303" priority="2" stopIfTrue="1">
      <formula>AND($G$6=1,$G$9&gt;1)</formula>
    </cfRule>
  </conditionalFormatting>
  <conditionalFormatting sqref="D11">
    <cfRule type="expression" dxfId="302" priority="10" stopIfTrue="1">
      <formula>$B$11="Total Nos. of  Partners in the JV [excluding the Lead Partner]"</formula>
    </cfRule>
  </conditionalFormatting>
  <conditionalFormatting sqref="B23:D28">
    <cfRule type="expression" dxfId="301" priority="11" stopIfTrue="1">
      <formula>$G$6&lt;2</formula>
    </cfRule>
    <cfRule type="expression" dxfId="300" priority="12" stopIfTrue="1">
      <formula>$G$11=1</formula>
    </cfRule>
  </conditionalFormatting>
  <conditionalFormatting sqref="B34:D39">
    <cfRule type="expression" dxfId="299" priority="3" stopIfTrue="1">
      <formula>$G$6&lt;2</formula>
    </cfRule>
    <cfRule type="expression" dxfId="298" priority="4" stopIfTrue="1">
      <formula>$G$9&gt;1</formula>
    </cfRule>
  </conditionalFormatting>
  <dataValidations count="4">
    <dataValidation type="list" allowBlank="1" showInputMessage="1" showErrorMessage="1" sqref="D9" xr:uid="{00000000-0002-0000-0200-000000000000}">
      <formula1>$I$7:$I$9</formula1>
    </dataValidation>
    <dataValidation type="list" allowBlank="1" showInputMessage="1" showErrorMessage="1" sqref="D6" xr:uid="{00000000-0002-0000-0200-000001000000}">
      <formula1>$G$2:$G$3</formula1>
    </dataValidation>
    <dataValidation type="list" allowBlank="1" showInputMessage="1" showErrorMessage="1" sqref="D11" xr:uid="{00000000-0002-0000-0200-000002000000}">
      <formula1>$G$13:$G$14</formula1>
    </dataValidation>
    <dataValidation type="date" allowBlank="1" showInputMessage="1" showErrorMessage="1" error="Enter date in dd-mmm-yy format. Example 01-oct-10" sqref="D44" xr:uid="{00000000-0002-0000-0200-000003000000}">
      <formula1>AB32</formula1>
      <formula2>AB41</formula2>
    </dataValidation>
  </dataValidations>
  <pageMargins left="0.86" right="0.32" top="0.35" bottom="0.31" header="0.22" footer="0.19"/>
  <pageSetup scale="101" orientation="portrait" horizontalDpi="4294967295" verticalDpi="4294967295" r:id="rId12"/>
  <headerFooter alignWithMargins="0"/>
  <legacyDrawing r:id="rId1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G43"/>
  <sheetViews>
    <sheetView showZeros="0" view="pageBreakPreview" zoomScale="80" zoomScaleNormal="80" zoomScaleSheetLayoutView="80" workbookViewId="0">
      <selection activeCell="B20" sqref="A20:XFD32"/>
    </sheetView>
  </sheetViews>
  <sheetFormatPr defaultColWidth="9.1796875" defaultRowHeight="14"/>
  <cols>
    <col min="1" max="1" width="7.1796875" style="697" customWidth="1"/>
    <col min="2" max="2" width="15" style="697" customWidth="1"/>
    <col min="3" max="3" width="10.453125" style="697" customWidth="1"/>
    <col min="4" max="4" width="24.7265625" style="697" customWidth="1"/>
    <col min="5" max="5" width="14" style="697" customWidth="1"/>
    <col min="6" max="6" width="14" style="697" hidden="1" customWidth="1"/>
    <col min="7" max="7" width="15.1796875" style="697" hidden="1" customWidth="1"/>
    <col min="8" max="8" width="14" style="697" hidden="1" customWidth="1"/>
    <col min="9" max="9" width="16.54296875" style="697" hidden="1" customWidth="1"/>
    <col min="10" max="10" width="60.453125" style="692" customWidth="1"/>
    <col min="11" max="11" width="11.54296875" style="692" bestFit="1" customWidth="1"/>
    <col min="12" max="12" width="8" style="697" customWidth="1"/>
    <col min="13" max="13" width="7.7265625" style="697" customWidth="1"/>
    <col min="14" max="14" width="10.1796875" style="692" customWidth="1"/>
    <col min="15" max="15" width="12" style="692" bestFit="1" customWidth="1"/>
    <col min="16" max="16" width="18.81640625" style="692" customWidth="1"/>
    <col min="17" max="17" width="10.1796875" style="692" customWidth="1"/>
    <col min="18" max="18" width="12" style="692" bestFit="1" customWidth="1"/>
    <col min="19" max="19" width="18.81640625" style="692" customWidth="1"/>
    <col min="20" max="20" width="10.1796875" style="692" customWidth="1"/>
    <col min="21" max="21" width="12" style="692" bestFit="1" customWidth="1"/>
    <col min="22" max="22" width="18.81640625" style="692" customWidth="1"/>
    <col min="23" max="23" width="7.54296875" style="709" hidden="1" customWidth="1"/>
    <col min="24" max="24" width="6.81640625" style="692" hidden="1" customWidth="1"/>
    <col min="25" max="25" width="7.1796875" style="692" hidden="1" customWidth="1"/>
    <col min="26" max="27" width="6.54296875" style="692" hidden="1" customWidth="1"/>
    <col min="28" max="28" width="7.453125" style="692" hidden="1" customWidth="1"/>
    <col min="29" max="29" width="7.1796875" style="692" hidden="1" customWidth="1"/>
    <col min="30" max="33" width="9.1796875" style="692" hidden="1" customWidth="1"/>
    <col min="34" max="35" width="9.1796875" style="692" customWidth="1"/>
    <col min="36" max="36" width="12.81640625" style="692" customWidth="1"/>
    <col min="37" max="39" width="9.1796875" style="692" customWidth="1"/>
    <col min="40" max="40" width="14" style="692" customWidth="1"/>
    <col min="41" max="42" width="9.1796875" style="692"/>
    <col min="43" max="43" width="12" style="692" bestFit="1" customWidth="1"/>
    <col min="44" max="44" width="9.1796875" style="692"/>
    <col min="45" max="45" width="14.54296875" style="692" customWidth="1"/>
    <col min="46" max="16384" width="9.1796875" style="692"/>
  </cols>
  <sheetData>
    <row r="1" spans="1:28">
      <c r="A1" s="1069" t="str">
        <f>Cover!B3</f>
        <v>SPEC. NO.: CC/NT/GIS/WB/A02/22/00011</v>
      </c>
      <c r="B1" s="1069"/>
      <c r="C1" s="1069"/>
      <c r="D1" s="1069"/>
      <c r="E1" s="1069"/>
      <c r="F1" s="1069"/>
      <c r="G1" s="1069"/>
      <c r="H1" s="1069"/>
      <c r="I1" s="1069"/>
      <c r="J1" s="1069"/>
      <c r="K1" s="1069"/>
      <c r="L1" s="1069"/>
      <c r="M1" s="1069"/>
      <c r="N1" s="1069"/>
      <c r="O1" s="1069"/>
      <c r="P1" s="1069"/>
      <c r="Q1" s="1069"/>
      <c r="R1" s="1069"/>
      <c r="S1" s="1069"/>
      <c r="T1" s="1069"/>
      <c r="U1" s="1069"/>
      <c r="V1" s="945" t="s">
        <v>642</v>
      </c>
    </row>
    <row r="2" spans="1:28">
      <c r="A2" s="713"/>
      <c r="B2" s="713"/>
      <c r="C2" s="713"/>
      <c r="D2" s="713"/>
      <c r="E2" s="713"/>
      <c r="F2" s="713"/>
      <c r="G2" s="713"/>
      <c r="H2" s="713"/>
      <c r="I2" s="713"/>
      <c r="J2" s="691"/>
      <c r="K2" s="691"/>
      <c r="L2" s="694"/>
      <c r="M2" s="694"/>
      <c r="N2" s="691"/>
      <c r="O2" s="691"/>
      <c r="P2" s="691"/>
      <c r="Q2" s="691"/>
      <c r="R2" s="691"/>
      <c r="S2" s="691"/>
      <c r="T2" s="691"/>
      <c r="U2" s="691"/>
      <c r="V2" s="691"/>
      <c r="W2" s="710"/>
      <c r="X2" s="711"/>
      <c r="Y2" s="711"/>
      <c r="Z2" s="712"/>
    </row>
    <row r="3" spans="1:28" ht="43.5" customHeight="1">
      <c r="A3" s="1074"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074"/>
      <c r="C3" s="1074"/>
      <c r="D3" s="1074"/>
      <c r="E3" s="1074"/>
      <c r="F3" s="1074"/>
      <c r="G3" s="1074"/>
      <c r="H3" s="1074"/>
      <c r="I3" s="1074"/>
      <c r="J3" s="1074"/>
      <c r="K3" s="1074"/>
      <c r="L3" s="1074"/>
      <c r="M3" s="1074"/>
      <c r="N3" s="1074"/>
      <c r="O3" s="1074"/>
      <c r="P3" s="1074"/>
      <c r="Q3" s="1074"/>
      <c r="R3" s="1074"/>
      <c r="S3" s="1074"/>
      <c r="T3" s="1074"/>
      <c r="U3" s="1074"/>
      <c r="V3" s="1074"/>
      <c r="W3" s="714"/>
      <c r="X3" s="693"/>
      <c r="Y3" s="693"/>
      <c r="Z3" s="693"/>
      <c r="AB3" s="701" t="s">
        <v>118</v>
      </c>
    </row>
    <row r="4" spans="1:28">
      <c r="A4" s="1070" t="s">
        <v>224</v>
      </c>
      <c r="B4" s="1070"/>
      <c r="C4" s="1070"/>
      <c r="D4" s="1070"/>
      <c r="E4" s="1070"/>
      <c r="F4" s="1070"/>
      <c r="G4" s="1070"/>
      <c r="H4" s="1070"/>
      <c r="I4" s="1070"/>
      <c r="J4" s="1070"/>
      <c r="K4" s="1070"/>
      <c r="L4" s="1070"/>
      <c r="M4" s="1070"/>
      <c r="N4" s="1070"/>
      <c r="O4" s="1070"/>
      <c r="P4" s="1070"/>
      <c r="Q4" s="1070"/>
      <c r="R4" s="1070"/>
      <c r="S4" s="1070"/>
      <c r="T4" s="1070"/>
      <c r="U4" s="1070"/>
      <c r="V4" s="946"/>
      <c r="AB4" s="701"/>
    </row>
    <row r="5" spans="1:28">
      <c r="K5" s="694"/>
      <c r="L5" s="694"/>
      <c r="M5" s="694"/>
      <c r="N5" s="694"/>
      <c r="O5" s="694"/>
      <c r="P5" s="694"/>
      <c r="Q5" s="694"/>
      <c r="R5" s="694"/>
      <c r="S5" s="694"/>
      <c r="T5" s="694"/>
      <c r="U5" s="694"/>
      <c r="V5" s="694"/>
      <c r="AB5" s="701"/>
    </row>
    <row r="6" spans="1:28">
      <c r="A6" s="1072" t="str">
        <f>IF('Name of Bidder'!G6=2, "Bidder’s Name and Address (Lead Partner of) :", "Bidder’s Name and Address :")</f>
        <v>Bidder’s Name and Address (Lead Partner of) :</v>
      </c>
      <c r="B6" s="1072"/>
      <c r="C6" s="1072"/>
      <c r="D6" s="1072"/>
      <c r="E6" s="1072"/>
      <c r="F6" s="1072"/>
      <c r="G6" s="1072"/>
      <c r="H6" s="1072"/>
      <c r="I6" s="1072"/>
      <c r="J6" s="1072"/>
      <c r="K6" s="697"/>
      <c r="N6" s="715"/>
      <c r="O6" s="697"/>
      <c r="P6" s="697"/>
      <c r="Q6" s="715"/>
      <c r="R6" s="697"/>
      <c r="S6" s="697"/>
      <c r="T6" s="715" t="s">
        <v>219</v>
      </c>
      <c r="U6" s="697"/>
      <c r="V6" s="697"/>
    </row>
    <row r="7" spans="1:28">
      <c r="A7" s="1073"/>
      <c r="B7" s="1073"/>
      <c r="C7" s="1073"/>
      <c r="D7" s="1073"/>
      <c r="E7" s="1073"/>
      <c r="F7" s="1073"/>
      <c r="G7" s="1073"/>
      <c r="H7" s="1073"/>
      <c r="I7" s="1073"/>
      <c r="J7" s="1073"/>
      <c r="K7" s="1073"/>
      <c r="N7" s="698"/>
      <c r="O7" s="697"/>
      <c r="P7" s="697"/>
      <c r="Q7" s="698"/>
      <c r="R7" s="697"/>
      <c r="S7" s="697"/>
      <c r="T7" s="698" t="s">
        <v>220</v>
      </c>
      <c r="U7" s="697"/>
      <c r="V7" s="697"/>
    </row>
    <row r="8" spans="1:28">
      <c r="A8" s="722" t="s">
        <v>225</v>
      </c>
      <c r="B8" s="722"/>
      <c r="C8" s="722"/>
      <c r="D8" s="722"/>
      <c r="E8" s="722"/>
      <c r="F8" s="722"/>
      <c r="G8" s="722"/>
      <c r="H8" s="722"/>
      <c r="I8" s="722"/>
      <c r="J8" s="696">
        <f>'Name of Bidder'!D13</f>
        <v>0</v>
      </c>
      <c r="K8" s="697"/>
      <c r="N8" s="698"/>
      <c r="O8" s="697"/>
      <c r="P8" s="697"/>
      <c r="Q8" s="698"/>
      <c r="R8" s="697"/>
      <c r="S8" s="697"/>
      <c r="T8" s="698" t="s">
        <v>221</v>
      </c>
      <c r="U8" s="697"/>
      <c r="V8" s="697"/>
    </row>
    <row r="9" spans="1:28">
      <c r="A9" s="722" t="s">
        <v>226</v>
      </c>
      <c r="B9" s="722"/>
      <c r="C9" s="722"/>
      <c r="D9" s="722"/>
      <c r="E9" s="722"/>
      <c r="F9" s="722"/>
      <c r="G9" s="722"/>
      <c r="H9" s="722"/>
      <c r="I9" s="722"/>
      <c r="J9" s="696">
        <f>'Name of Bidder'!D14</f>
        <v>0</v>
      </c>
      <c r="K9" s="697"/>
      <c r="N9" s="698"/>
      <c r="O9" s="697"/>
      <c r="P9" s="697"/>
      <c r="Q9" s="698"/>
      <c r="R9" s="697"/>
      <c r="S9" s="697"/>
      <c r="T9" s="698" t="s">
        <v>222</v>
      </c>
      <c r="U9" s="697"/>
      <c r="V9" s="697"/>
    </row>
    <row r="10" spans="1:28">
      <c r="A10" s="713"/>
      <c r="B10" s="713"/>
      <c r="C10" s="713"/>
      <c r="D10" s="713"/>
      <c r="E10" s="713"/>
      <c r="F10" s="713"/>
      <c r="G10" s="713"/>
      <c r="H10" s="713"/>
      <c r="I10" s="713"/>
      <c r="J10" s="696">
        <f>'Name of Bidder'!D15</f>
        <v>0</v>
      </c>
      <c r="K10" s="697"/>
      <c r="N10" s="698"/>
      <c r="O10" s="697"/>
      <c r="P10" s="697"/>
      <c r="Q10" s="698"/>
      <c r="R10" s="697"/>
      <c r="S10" s="697"/>
      <c r="T10" s="698" t="s">
        <v>223</v>
      </c>
      <c r="U10" s="697"/>
      <c r="V10" s="697"/>
    </row>
    <row r="11" spans="1:28">
      <c r="A11" s="713"/>
      <c r="B11" s="713"/>
      <c r="C11" s="713"/>
      <c r="D11" s="713"/>
      <c r="E11" s="713"/>
      <c r="F11" s="713"/>
      <c r="G11" s="713"/>
      <c r="H11" s="713"/>
      <c r="I11" s="713"/>
      <c r="J11" s="696">
        <f>'Name of Bidder'!D16</f>
        <v>0</v>
      </c>
      <c r="K11" s="697"/>
      <c r="N11" s="698"/>
      <c r="O11" s="697"/>
      <c r="P11" s="697"/>
      <c r="Q11" s="698"/>
      <c r="R11" s="697"/>
      <c r="S11" s="697"/>
      <c r="T11" s="698" t="s">
        <v>227</v>
      </c>
      <c r="U11" s="697"/>
      <c r="V11" s="697"/>
    </row>
    <row r="12" spans="1:28">
      <c r="A12" s="713"/>
      <c r="B12" s="713"/>
      <c r="C12" s="713"/>
      <c r="D12" s="713"/>
      <c r="E12" s="713"/>
      <c r="F12" s="713"/>
      <c r="G12" s="713"/>
      <c r="H12" s="713"/>
      <c r="I12" s="713"/>
      <c r="J12" s="696"/>
      <c r="K12" s="697"/>
      <c r="N12" s="697"/>
      <c r="O12" s="697"/>
      <c r="P12" s="697"/>
      <c r="Q12" s="697"/>
      <c r="R12" s="697"/>
      <c r="S12" s="697"/>
      <c r="T12" s="697"/>
      <c r="U12" s="697"/>
      <c r="V12" s="697"/>
    </row>
    <row r="13" spans="1:28" ht="14.5" thickBot="1">
      <c r="A13" s="1071" t="s">
        <v>584</v>
      </c>
      <c r="B13" s="1071"/>
      <c r="C13" s="1071"/>
      <c r="D13" s="1071"/>
      <c r="E13" s="1071"/>
      <c r="F13" s="1071"/>
      <c r="G13" s="1071"/>
      <c r="H13" s="1071"/>
      <c r="I13" s="1071"/>
      <c r="J13" s="1071"/>
      <c r="K13" s="1071"/>
      <c r="L13" s="1071"/>
      <c r="M13" s="1071"/>
      <c r="N13" s="1071"/>
      <c r="O13" s="1071"/>
      <c r="P13" s="1071"/>
      <c r="Q13" s="1071"/>
      <c r="R13" s="1071"/>
      <c r="S13" s="1071"/>
      <c r="T13" s="1071"/>
      <c r="U13" s="1071"/>
      <c r="V13" s="1071"/>
    </row>
    <row r="14" spans="1:28" ht="30.75" customHeight="1">
      <c r="A14" s="1061" t="s">
        <v>70</v>
      </c>
      <c r="B14" s="1064" t="s">
        <v>556</v>
      </c>
      <c r="C14" s="1064" t="s">
        <v>557</v>
      </c>
      <c r="D14" s="1064" t="s">
        <v>558</v>
      </c>
      <c r="E14" s="1064" t="s">
        <v>559</v>
      </c>
      <c r="F14" s="1065" t="s">
        <v>592</v>
      </c>
      <c r="G14" s="1065" t="s">
        <v>594</v>
      </c>
      <c r="H14" s="1065" t="s">
        <v>593</v>
      </c>
      <c r="I14" s="1066" t="s">
        <v>595</v>
      </c>
      <c r="J14" s="1061" t="s">
        <v>84</v>
      </c>
      <c r="K14" s="1061" t="s">
        <v>89</v>
      </c>
      <c r="L14" s="1075" t="s">
        <v>71</v>
      </c>
      <c r="M14" s="1075" t="s">
        <v>72</v>
      </c>
      <c r="N14" s="1068" t="s">
        <v>635</v>
      </c>
      <c r="O14" s="1068"/>
      <c r="P14" s="1068"/>
      <c r="Q14" s="1068"/>
      <c r="R14" s="1068"/>
      <c r="S14" s="1068"/>
      <c r="T14" s="1068"/>
      <c r="U14" s="1068"/>
      <c r="V14" s="944"/>
    </row>
    <row r="15" spans="1:28" ht="100.5" customHeight="1">
      <c r="A15" s="1061"/>
      <c r="B15" s="1064"/>
      <c r="C15" s="1064"/>
      <c r="D15" s="1064"/>
      <c r="E15" s="1064"/>
      <c r="F15" s="1066"/>
      <c r="G15" s="1066"/>
      <c r="H15" s="1066"/>
      <c r="I15" s="1066"/>
      <c r="J15" s="1061"/>
      <c r="K15" s="1061"/>
      <c r="L15" s="1075"/>
      <c r="M15" s="1075"/>
      <c r="N15" s="1063" t="s">
        <v>636</v>
      </c>
      <c r="O15" s="1063"/>
      <c r="P15" s="1063" t="s">
        <v>639</v>
      </c>
      <c r="Q15" s="1063" t="s">
        <v>637</v>
      </c>
      <c r="R15" s="1063"/>
      <c r="S15" s="1063" t="s">
        <v>640</v>
      </c>
      <c r="T15" s="1063" t="s">
        <v>638</v>
      </c>
      <c r="U15" s="1063"/>
      <c r="V15" s="1063" t="s">
        <v>641</v>
      </c>
    </row>
    <row r="16" spans="1:28" ht="60" customHeight="1">
      <c r="A16" s="1061"/>
      <c r="B16" s="1064"/>
      <c r="C16" s="1064"/>
      <c r="D16" s="1064"/>
      <c r="E16" s="1064"/>
      <c r="F16" s="1067"/>
      <c r="G16" s="1067"/>
      <c r="H16" s="1067"/>
      <c r="I16" s="1067"/>
      <c r="J16" s="1061"/>
      <c r="K16" s="1061"/>
      <c r="L16" s="1075"/>
      <c r="M16" s="1075"/>
      <c r="N16" s="938" t="s">
        <v>85</v>
      </c>
      <c r="O16" s="938" t="s">
        <v>145</v>
      </c>
      <c r="P16" s="1063"/>
      <c r="Q16" s="938" t="s">
        <v>85</v>
      </c>
      <c r="R16" s="938" t="s">
        <v>145</v>
      </c>
      <c r="S16" s="1063"/>
      <c r="T16" s="938" t="s">
        <v>85</v>
      </c>
      <c r="U16" s="938" t="s">
        <v>145</v>
      </c>
      <c r="V16" s="1063"/>
    </row>
    <row r="17" spans="1:30">
      <c r="A17" s="913"/>
      <c r="B17" s="913"/>
      <c r="C17" s="913"/>
      <c r="D17" s="913"/>
      <c r="E17" s="913"/>
      <c r="F17" s="913"/>
      <c r="G17" s="913"/>
      <c r="H17" s="913"/>
      <c r="I17" s="913"/>
      <c r="J17" s="913"/>
      <c r="K17" s="913"/>
      <c r="L17" s="702"/>
      <c r="M17" s="702"/>
      <c r="N17" s="913"/>
      <c r="O17" s="913"/>
      <c r="P17" s="913"/>
      <c r="Q17" s="913"/>
      <c r="R17" s="913"/>
      <c r="S17" s="913"/>
      <c r="T17" s="913"/>
      <c r="U17" s="913"/>
      <c r="V17" s="913"/>
    </row>
    <row r="18" spans="1:30">
      <c r="A18" s="699" t="s">
        <v>73</v>
      </c>
      <c r="B18" s="699" t="s">
        <v>74</v>
      </c>
      <c r="C18" s="699" t="s">
        <v>75</v>
      </c>
      <c r="D18" s="699" t="s">
        <v>76</v>
      </c>
      <c r="E18" s="699" t="s">
        <v>77</v>
      </c>
      <c r="F18" s="699"/>
      <c r="G18" s="699"/>
      <c r="H18" s="699"/>
      <c r="I18" s="699"/>
      <c r="J18" s="699" t="s">
        <v>78</v>
      </c>
      <c r="K18" s="699" t="s">
        <v>79</v>
      </c>
      <c r="L18" s="699" t="s">
        <v>80</v>
      </c>
      <c r="M18" s="699" t="s">
        <v>86</v>
      </c>
      <c r="N18" s="699" t="s">
        <v>90</v>
      </c>
      <c r="O18" s="699" t="s">
        <v>571</v>
      </c>
      <c r="P18" s="699" t="s">
        <v>648</v>
      </c>
      <c r="Q18" s="699" t="s">
        <v>573</v>
      </c>
      <c r="R18" s="699" t="s">
        <v>574</v>
      </c>
      <c r="S18" s="699" t="s">
        <v>649</v>
      </c>
      <c r="T18" s="699" t="s">
        <v>620</v>
      </c>
      <c r="U18" s="699" t="s">
        <v>650</v>
      </c>
      <c r="V18" s="699" t="s">
        <v>651</v>
      </c>
    </row>
    <row r="19" spans="1:30" s="990" customFormat="1" ht="161.25" customHeight="1">
      <c r="A19" s="987"/>
      <c r="B19" s="1056" t="s">
        <v>4</v>
      </c>
      <c r="C19" s="1057"/>
      <c r="D19" s="1057"/>
      <c r="E19" s="1057"/>
      <c r="F19" s="1057"/>
      <c r="G19" s="1057"/>
      <c r="H19" s="1057"/>
      <c r="I19" s="1057"/>
      <c r="J19" s="1057"/>
      <c r="K19" s="1057"/>
      <c r="L19" s="1057"/>
      <c r="M19" s="1057"/>
      <c r="N19" s="1057"/>
      <c r="O19" s="1057"/>
      <c r="P19" s="1057"/>
      <c r="Q19" s="1057"/>
      <c r="R19" s="1057"/>
      <c r="S19" s="1057"/>
      <c r="T19" s="1057"/>
      <c r="U19" s="1057"/>
      <c r="V19" s="1058"/>
      <c r="W19" s="988"/>
      <c r="X19" s="989" t="e">
        <f>W19-#REF!</f>
        <v>#REF!</v>
      </c>
      <c r="AB19" s="991">
        <v>8</v>
      </c>
      <c r="AC19" s="991">
        <v>8</v>
      </c>
      <c r="AD19" s="991">
        <v>8</v>
      </c>
    </row>
    <row r="20" spans="1:30" ht="21.75" customHeight="1">
      <c r="A20" s="1062" t="s">
        <v>453</v>
      </c>
      <c r="B20" s="794"/>
      <c r="C20" s="794"/>
      <c r="D20" s="794"/>
      <c r="E20" s="794"/>
      <c r="F20" s="928"/>
      <c r="G20" s="928"/>
      <c r="H20" s="928"/>
      <c r="I20" s="928"/>
      <c r="J20" s="1080" t="s">
        <v>577</v>
      </c>
      <c r="K20" s="794"/>
      <c r="L20" s="794"/>
      <c r="M20" s="794"/>
      <c r="N20" s="794"/>
      <c r="O20" s="795"/>
      <c r="P20" s="796"/>
      <c r="Q20" s="794"/>
      <c r="R20" s="795"/>
      <c r="S20" s="796"/>
      <c r="T20" s="794"/>
      <c r="U20" s="795"/>
      <c r="V20" s="796"/>
      <c r="X20" s="706" t="e">
        <f>W20-#REF!</f>
        <v>#REF!</v>
      </c>
      <c r="AB20" s="705">
        <v>141</v>
      </c>
    </row>
    <row r="21" spans="1:30" ht="21.75" customHeight="1">
      <c r="A21" s="1062"/>
      <c r="B21" s="794"/>
      <c r="C21" s="794"/>
      <c r="D21" s="794"/>
      <c r="E21" s="794"/>
      <c r="F21" s="929"/>
      <c r="G21" s="929"/>
      <c r="H21" s="929"/>
      <c r="I21" s="929"/>
      <c r="J21" s="1081"/>
      <c r="K21" s="794"/>
      <c r="L21" s="794"/>
      <c r="M21" s="794"/>
      <c r="N21" s="794"/>
      <c r="O21" s="795"/>
      <c r="P21" s="796"/>
      <c r="Q21" s="794"/>
      <c r="R21" s="795"/>
      <c r="S21" s="796"/>
      <c r="T21" s="794"/>
      <c r="U21" s="795"/>
      <c r="V21" s="796"/>
      <c r="X21" s="706"/>
      <c r="AB21" s="705"/>
    </row>
    <row r="22" spans="1:30" ht="21.75" customHeight="1">
      <c r="A22" s="1062"/>
      <c r="B22" s="794"/>
      <c r="C22" s="794"/>
      <c r="D22" s="794"/>
      <c r="E22" s="794"/>
      <c r="F22" s="930"/>
      <c r="G22" s="930"/>
      <c r="H22" s="930"/>
      <c r="I22" s="930"/>
      <c r="J22" s="1082"/>
      <c r="K22" s="794"/>
      <c r="L22" s="794"/>
      <c r="M22" s="794"/>
      <c r="N22" s="794"/>
      <c r="O22" s="795"/>
      <c r="P22" s="796"/>
      <c r="Q22" s="794"/>
      <c r="R22" s="795"/>
      <c r="S22" s="796"/>
      <c r="T22" s="794"/>
      <c r="U22" s="795"/>
      <c r="V22" s="796"/>
      <c r="X22" s="706"/>
      <c r="AB22" s="705"/>
    </row>
    <row r="23" spans="1:30" ht="21.75" customHeight="1">
      <c r="A23" s="1059" t="s">
        <v>454</v>
      </c>
      <c r="B23" s="793"/>
      <c r="C23" s="793"/>
      <c r="D23" s="793"/>
      <c r="E23" s="793"/>
      <c r="F23" s="931"/>
      <c r="G23" s="931"/>
      <c r="H23" s="931"/>
      <c r="I23" s="931"/>
      <c r="J23" s="1083" t="s">
        <v>652</v>
      </c>
      <c r="K23" s="793"/>
      <c r="L23" s="793"/>
      <c r="M23" s="793"/>
      <c r="N23" s="791"/>
      <c r="O23" s="791"/>
      <c r="P23" s="791"/>
      <c r="Q23" s="791"/>
      <c r="R23" s="791"/>
      <c r="S23" s="791"/>
      <c r="T23" s="791"/>
      <c r="U23" s="791"/>
      <c r="V23" s="791"/>
      <c r="X23" s="706" t="e">
        <f>W23-#REF!</f>
        <v>#REF!</v>
      </c>
      <c r="AB23" s="705">
        <v>142</v>
      </c>
    </row>
    <row r="24" spans="1:30" ht="21.75" customHeight="1">
      <c r="A24" s="1059"/>
      <c r="B24" s="793"/>
      <c r="C24" s="793"/>
      <c r="D24" s="793"/>
      <c r="E24" s="793"/>
      <c r="F24" s="932"/>
      <c r="G24" s="932"/>
      <c r="H24" s="932"/>
      <c r="I24" s="932"/>
      <c r="J24" s="1084"/>
      <c r="K24" s="793"/>
      <c r="L24" s="793"/>
      <c r="M24" s="793"/>
      <c r="N24" s="791"/>
      <c r="O24" s="791"/>
      <c r="P24" s="791"/>
      <c r="Q24" s="791"/>
      <c r="R24" s="791"/>
      <c r="S24" s="791"/>
      <c r="T24" s="791"/>
      <c r="U24" s="791"/>
      <c r="V24" s="791"/>
      <c r="X24" s="706"/>
      <c r="AB24" s="705"/>
    </row>
    <row r="25" spans="1:30" ht="21.75" customHeight="1">
      <c r="A25" s="1059"/>
      <c r="B25" s="793"/>
      <c r="C25" s="793"/>
      <c r="D25" s="793"/>
      <c r="E25" s="793"/>
      <c r="F25" s="933"/>
      <c r="G25" s="933"/>
      <c r="H25" s="933"/>
      <c r="I25" s="933"/>
      <c r="J25" s="1085"/>
      <c r="K25" s="793"/>
      <c r="L25" s="793"/>
      <c r="M25" s="793"/>
      <c r="N25" s="791"/>
      <c r="O25" s="791"/>
      <c r="P25" s="791"/>
      <c r="Q25" s="791"/>
      <c r="R25" s="791"/>
      <c r="S25" s="791"/>
      <c r="T25" s="791"/>
      <c r="U25" s="791"/>
      <c r="V25" s="791"/>
      <c r="X25" s="706"/>
      <c r="AB25" s="705"/>
    </row>
    <row r="26" spans="1:30" ht="21.75" customHeight="1">
      <c r="A26" s="1060" t="s">
        <v>455</v>
      </c>
      <c r="B26" s="797"/>
      <c r="C26" s="797"/>
      <c r="D26" s="797"/>
      <c r="E26" s="797"/>
      <c r="F26" s="934"/>
      <c r="G26" s="934"/>
      <c r="H26" s="934"/>
      <c r="I26" s="934"/>
      <c r="J26" s="1086" t="s">
        <v>582</v>
      </c>
      <c r="K26" s="797"/>
      <c r="L26" s="797"/>
      <c r="M26" s="797"/>
      <c r="N26" s="797"/>
      <c r="O26" s="798"/>
      <c r="P26" s="841"/>
      <c r="Q26" s="797"/>
      <c r="R26" s="798"/>
      <c r="S26" s="841"/>
      <c r="T26" s="797"/>
      <c r="U26" s="798"/>
      <c r="V26" s="841"/>
      <c r="W26" s="732">
        <v>10.5</v>
      </c>
      <c r="X26" s="706" t="e">
        <f>W26-#REF!</f>
        <v>#REF!</v>
      </c>
      <c r="AB26" s="705">
        <v>143</v>
      </c>
    </row>
    <row r="27" spans="1:30" ht="21.75" customHeight="1">
      <c r="A27" s="1060"/>
      <c r="B27" s="797"/>
      <c r="C27" s="797"/>
      <c r="D27" s="797"/>
      <c r="E27" s="797"/>
      <c r="F27" s="935"/>
      <c r="G27" s="935"/>
      <c r="H27" s="935"/>
      <c r="I27" s="935"/>
      <c r="J27" s="1087"/>
      <c r="K27" s="797"/>
      <c r="L27" s="797"/>
      <c r="M27" s="797"/>
      <c r="N27" s="797"/>
      <c r="O27" s="798"/>
      <c r="P27" s="841"/>
      <c r="Q27" s="797"/>
      <c r="R27" s="798"/>
      <c r="S27" s="841"/>
      <c r="T27" s="797"/>
      <c r="U27" s="798"/>
      <c r="V27" s="841"/>
      <c r="W27" s="718"/>
      <c r="X27" s="706"/>
      <c r="AB27" s="694"/>
    </row>
    <row r="28" spans="1:30" ht="21.75" customHeight="1">
      <c r="A28" s="1060"/>
      <c r="B28" s="797"/>
      <c r="C28" s="797"/>
      <c r="D28" s="797"/>
      <c r="E28" s="797"/>
      <c r="F28" s="936"/>
      <c r="G28" s="936"/>
      <c r="H28" s="936"/>
      <c r="I28" s="936"/>
      <c r="J28" s="1088"/>
      <c r="K28" s="797"/>
      <c r="L28" s="797"/>
      <c r="M28" s="797"/>
      <c r="N28" s="797"/>
      <c r="O28" s="798"/>
      <c r="P28" s="841"/>
      <c r="Q28" s="797"/>
      <c r="R28" s="798"/>
      <c r="S28" s="841"/>
      <c r="T28" s="797"/>
      <c r="U28" s="798"/>
      <c r="V28" s="841"/>
      <c r="W28" s="718"/>
      <c r="X28" s="706"/>
      <c r="AB28" s="694"/>
    </row>
    <row r="29" spans="1:30">
      <c r="A29" s="392"/>
      <c r="B29" s="392"/>
      <c r="C29" s="392"/>
      <c r="D29" s="392"/>
      <c r="E29" s="392"/>
      <c r="F29" s="392"/>
      <c r="G29" s="392"/>
      <c r="H29" s="392"/>
      <c r="I29" s="392"/>
      <c r="J29" s="197"/>
      <c r="K29" s="49"/>
      <c r="L29" s="392"/>
      <c r="M29" s="730"/>
      <c r="N29" s="49"/>
      <c r="O29" s="49"/>
      <c r="P29" s="49"/>
      <c r="Q29" s="49"/>
      <c r="R29" s="49"/>
      <c r="S29" s="49"/>
      <c r="T29" s="49"/>
      <c r="U29" s="49"/>
      <c r="V29" s="49"/>
    </row>
    <row r="30" spans="1:30" ht="21.75" customHeight="1">
      <c r="A30" s="1060" t="s">
        <v>455</v>
      </c>
      <c r="B30" s="797"/>
      <c r="C30" s="797"/>
      <c r="D30" s="797"/>
      <c r="E30" s="797"/>
      <c r="F30" s="934"/>
      <c r="G30" s="934"/>
      <c r="H30" s="934"/>
      <c r="I30" s="934"/>
      <c r="J30" s="1090" t="s">
        <v>582</v>
      </c>
      <c r="K30" s="1091"/>
      <c r="L30" s="1091"/>
      <c r="M30" s="1091"/>
      <c r="N30" s="1091"/>
      <c r="O30" s="1091"/>
      <c r="P30" s="1091"/>
      <c r="Q30" s="1091"/>
      <c r="R30" s="1091"/>
      <c r="S30" s="1092"/>
      <c r="T30" s="1099"/>
      <c r="U30" s="1100"/>
      <c r="V30" s="841"/>
      <c r="W30" s="732">
        <v>10.5</v>
      </c>
      <c r="X30" s="706" t="e">
        <f>W30-#REF!</f>
        <v>#REF!</v>
      </c>
      <c r="AB30" s="705">
        <v>143</v>
      </c>
    </row>
    <row r="31" spans="1:30" ht="21.75" customHeight="1">
      <c r="A31" s="1060"/>
      <c r="B31" s="797"/>
      <c r="C31" s="797"/>
      <c r="D31" s="797"/>
      <c r="E31" s="797"/>
      <c r="F31" s="935"/>
      <c r="G31" s="935"/>
      <c r="H31" s="935"/>
      <c r="I31" s="935"/>
      <c r="J31" s="1093"/>
      <c r="K31" s="1094"/>
      <c r="L31" s="1094"/>
      <c r="M31" s="1094"/>
      <c r="N31" s="1094"/>
      <c r="O31" s="1094"/>
      <c r="P31" s="1094"/>
      <c r="Q31" s="1094"/>
      <c r="R31" s="1094"/>
      <c r="S31" s="1095"/>
      <c r="T31" s="1099"/>
      <c r="U31" s="1100"/>
      <c r="V31" s="841"/>
      <c r="W31" s="718"/>
      <c r="X31" s="706"/>
      <c r="AB31" s="694"/>
    </row>
    <row r="32" spans="1:30" ht="21.75" customHeight="1">
      <c r="A32" s="1060"/>
      <c r="B32" s="797"/>
      <c r="C32" s="797"/>
      <c r="D32" s="797"/>
      <c r="E32" s="797"/>
      <c r="F32" s="936"/>
      <c r="G32" s="936"/>
      <c r="H32" s="936"/>
      <c r="I32" s="936"/>
      <c r="J32" s="1096"/>
      <c r="K32" s="1097"/>
      <c r="L32" s="1097"/>
      <c r="M32" s="1097"/>
      <c r="N32" s="1097"/>
      <c r="O32" s="1097"/>
      <c r="P32" s="1097"/>
      <c r="Q32" s="1097"/>
      <c r="R32" s="1097"/>
      <c r="S32" s="1098"/>
      <c r="T32" s="1099"/>
      <c r="U32" s="1100"/>
      <c r="V32" s="841"/>
      <c r="W32" s="718"/>
      <c r="X32" s="706"/>
      <c r="AB32" s="694"/>
    </row>
    <row r="33" spans="1:27">
      <c r="A33" s="392"/>
      <c r="B33" s="392"/>
      <c r="C33" s="392"/>
      <c r="D33" s="392"/>
      <c r="E33" s="392"/>
      <c r="F33" s="392"/>
      <c r="G33" s="392"/>
      <c r="H33" s="392"/>
      <c r="I33" s="392"/>
      <c r="J33" s="197"/>
      <c r="K33" s="49"/>
      <c r="L33" s="392"/>
      <c r="M33" s="730"/>
      <c r="N33" s="49"/>
      <c r="O33" s="49"/>
      <c r="P33" s="49"/>
      <c r="Q33" s="49"/>
      <c r="R33" s="49"/>
      <c r="S33" s="49"/>
      <c r="T33" s="49"/>
      <c r="U33" s="49"/>
      <c r="V33" s="49"/>
    </row>
    <row r="34" spans="1:27" ht="15" customHeight="1">
      <c r="A34" s="769" t="s">
        <v>129</v>
      </c>
      <c r="B34" s="769"/>
      <c r="C34" s="769"/>
      <c r="D34" s="769"/>
      <c r="E34" s="769"/>
      <c r="F34" s="769"/>
      <c r="G34" s="769"/>
      <c r="H34" s="769"/>
      <c r="I34" s="769"/>
      <c r="J34" s="770"/>
      <c r="K34" s="771"/>
      <c r="L34" s="772"/>
      <c r="M34" s="772"/>
      <c r="N34" s="771"/>
      <c r="O34" s="771"/>
      <c r="P34" s="771"/>
      <c r="Q34" s="771"/>
      <c r="R34" s="771"/>
      <c r="S34" s="771"/>
      <c r="T34" s="771"/>
      <c r="U34" s="771"/>
      <c r="V34" s="771"/>
      <c r="W34" s="771"/>
      <c r="X34" s="771"/>
      <c r="Y34" s="771"/>
      <c r="Z34" s="771"/>
      <c r="AA34" s="771"/>
    </row>
    <row r="35" spans="1:27" ht="15" customHeight="1">
      <c r="A35" s="769" t="s">
        <v>91</v>
      </c>
      <c r="B35" s="1089" t="s">
        <v>447</v>
      </c>
      <c r="C35" s="1089"/>
      <c r="D35" s="1089"/>
      <c r="E35" s="1089"/>
      <c r="F35" s="1089"/>
      <c r="G35" s="1089"/>
      <c r="H35" s="1089"/>
      <c r="I35" s="1089"/>
      <c r="J35" s="1089"/>
      <c r="K35" s="770"/>
      <c r="L35" s="770"/>
      <c r="M35" s="770"/>
      <c r="N35" s="770"/>
      <c r="Q35" s="770"/>
      <c r="T35" s="770"/>
      <c r="W35" s="771"/>
      <c r="X35" s="771"/>
      <c r="Y35" s="771"/>
      <c r="Z35" s="771"/>
      <c r="AA35" s="771"/>
    </row>
    <row r="36" spans="1:27" ht="15" customHeight="1">
      <c r="A36" s="769"/>
      <c r="B36" s="1089" t="s">
        <v>436</v>
      </c>
      <c r="C36" s="1089"/>
      <c r="D36" s="1089"/>
      <c r="E36" s="1089"/>
      <c r="F36" s="1089"/>
      <c r="G36" s="1089"/>
      <c r="H36" s="1089"/>
      <c r="I36" s="1089"/>
      <c r="J36" s="1089"/>
      <c r="K36" s="1089"/>
      <c r="L36" s="1089"/>
      <c r="M36" s="1089"/>
      <c r="N36" s="1089"/>
      <c r="W36" s="771"/>
      <c r="X36" s="771"/>
      <c r="Y36" s="771"/>
      <c r="Z36" s="771"/>
      <c r="AA36" s="771"/>
    </row>
    <row r="37" spans="1:27" ht="14.25" customHeight="1">
      <c r="A37" s="769"/>
      <c r="B37" s="769"/>
      <c r="C37" s="769"/>
      <c r="D37" s="769"/>
      <c r="E37" s="769"/>
      <c r="F37" s="769"/>
      <c r="G37" s="769"/>
      <c r="H37" s="769"/>
      <c r="I37" s="769"/>
      <c r="J37" s="1079"/>
      <c r="K37" s="1079"/>
      <c r="L37" s="1079"/>
      <c r="M37" s="1079"/>
      <c r="N37" s="1079"/>
      <c r="O37" s="1079"/>
      <c r="P37" s="1079"/>
      <c r="Q37" s="1079"/>
      <c r="R37" s="1079"/>
      <c r="S37" s="1079"/>
      <c r="T37" s="1079"/>
      <c r="U37" s="1079"/>
      <c r="V37" s="1079"/>
      <c r="W37" s="771"/>
      <c r="X37" s="771"/>
      <c r="Y37" s="771"/>
      <c r="Z37" s="771"/>
      <c r="AA37" s="771"/>
    </row>
    <row r="38" spans="1:27" ht="15" customHeight="1">
      <c r="A38" s="769" t="s">
        <v>448</v>
      </c>
      <c r="B38" s="818" t="s">
        <v>449</v>
      </c>
      <c r="C38" s="818"/>
      <c r="D38" s="818"/>
      <c r="E38" s="818"/>
      <c r="F38" s="818"/>
      <c r="G38" s="818"/>
      <c r="H38" s="818"/>
      <c r="I38" s="818"/>
      <c r="J38" s="818"/>
      <c r="K38" s="818"/>
      <c r="L38" s="818"/>
      <c r="M38" s="818"/>
      <c r="N38" s="818"/>
      <c r="Q38" s="818"/>
      <c r="T38" s="818"/>
      <c r="W38" s="771"/>
      <c r="X38" s="771"/>
      <c r="Y38" s="771"/>
      <c r="Z38" s="771"/>
      <c r="AA38" s="771"/>
    </row>
    <row r="39" spans="1:27" ht="31.5" customHeight="1">
      <c r="A39" s="410"/>
      <c r="B39" s="410"/>
      <c r="C39" s="410"/>
      <c r="D39" s="410"/>
      <c r="E39" s="410"/>
      <c r="F39" s="410"/>
      <c r="G39" s="410"/>
      <c r="H39" s="410"/>
      <c r="I39" s="410"/>
      <c r="J39" s="1078"/>
      <c r="K39" s="1078"/>
      <c r="L39" s="1078"/>
      <c r="M39" s="1078"/>
      <c r="N39" s="1078"/>
      <c r="O39" s="1078"/>
      <c r="P39" s="1078"/>
      <c r="Q39" s="1078"/>
      <c r="R39" s="1078"/>
      <c r="S39" s="1078"/>
      <c r="T39" s="1078"/>
      <c r="U39" s="1078"/>
      <c r="V39" s="1078"/>
      <c r="W39" s="813"/>
      <c r="X39" s="813"/>
      <c r="Y39" s="813"/>
      <c r="Z39" s="813"/>
      <c r="AA39" s="813"/>
    </row>
    <row r="40" spans="1:27" ht="23.25" customHeight="1">
      <c r="A40" s="389" t="s">
        <v>82</v>
      </c>
      <c r="B40" s="389"/>
      <c r="C40" s="389"/>
      <c r="D40" s="389"/>
      <c r="E40" s="389"/>
      <c r="F40" s="389"/>
      <c r="G40" s="389"/>
      <c r="H40" s="389"/>
      <c r="I40" s="389"/>
      <c r="J40" s="731">
        <f>'Name of Bidder'!$D$44</f>
        <v>0</v>
      </c>
      <c r="K40" s="81"/>
      <c r="L40" s="81"/>
      <c r="M40" s="1076" t="s">
        <v>87</v>
      </c>
      <c r="N40" s="1076"/>
      <c r="O40" s="1077">
        <f>'Name of Bidder'!$D$41</f>
        <v>0</v>
      </c>
      <c r="P40" s="1077"/>
      <c r="Q40" s="1077"/>
      <c r="R40" s="1077"/>
      <c r="S40" s="1077"/>
      <c r="T40" s="1077"/>
      <c r="U40" s="1077"/>
      <c r="V40" s="1077"/>
      <c r="W40" s="812"/>
      <c r="X40" s="812"/>
      <c r="Y40" s="812"/>
      <c r="Z40" s="812"/>
      <c r="AA40" s="812"/>
    </row>
    <row r="41" spans="1:27">
      <c r="A41" s="389" t="s">
        <v>83</v>
      </c>
      <c r="B41" s="389"/>
      <c r="C41" s="389"/>
      <c r="D41" s="389"/>
      <c r="E41" s="389"/>
      <c r="F41" s="389"/>
      <c r="G41" s="389"/>
      <c r="H41" s="389"/>
      <c r="I41" s="389"/>
      <c r="J41" s="731">
        <f>'Name of Bidder'!$D$45</f>
        <v>0</v>
      </c>
      <c r="K41" s="81"/>
      <c r="L41" s="81"/>
      <c r="M41" s="1076" t="s">
        <v>88</v>
      </c>
      <c r="N41" s="1076"/>
      <c r="O41" s="1077">
        <f>'Name of Bidder'!$D$42</f>
        <v>0</v>
      </c>
      <c r="P41" s="1077"/>
      <c r="Q41" s="1077"/>
      <c r="R41" s="1077"/>
      <c r="S41" s="1077"/>
      <c r="T41" s="1077"/>
      <c r="U41" s="1077"/>
      <c r="V41" s="1077"/>
      <c r="W41" s="813"/>
      <c r="X41" s="813"/>
      <c r="Y41" s="813"/>
      <c r="Z41" s="813"/>
      <c r="AA41" s="813"/>
    </row>
    <row r="42" spans="1:27" ht="51.75" customHeight="1">
      <c r="W42" s="813"/>
      <c r="X42" s="813"/>
      <c r="Y42" s="813"/>
      <c r="Z42" s="813"/>
      <c r="AA42" s="813"/>
    </row>
    <row r="43" spans="1:27" ht="44.25" customHeight="1">
      <c r="W43" s="813"/>
      <c r="X43" s="813"/>
      <c r="Y43" s="813"/>
      <c r="Z43" s="813"/>
      <c r="AA43" s="813"/>
    </row>
  </sheetData>
  <sheetProtection algorithmName="SHA-512" hashValue="vbtGVCFfZYX55aT4McuHsIB/z1fGJmv5cl4FG+O2t1/EVQgOLeyCrShv7wuVNQ8r9Tnf0llNRlt2BLDNoniX5g==" saltValue="8AUUE2ZGu+a3CrHWz9kY4A==" spinCount="100000" sheet="1" formatColumns="0" formatRows="0" selectLockedCells="1"/>
  <autoFilter ref="J1:J43" xr:uid="{00000000-0009-0000-0000-000003000000}"/>
  <customSheetViews>
    <customSheetView guid="{7EC2336F-DFFC-4BBA-9A7C-AB4BF7510D26}" scale="80" showPageBreaks="1" zeroValues="0" printArea="1" showAutoFilter="1" hiddenColumns="1" view="pageBreakPreview" topLeftCell="A20">
      <selection activeCell="K20" sqref="K20"/>
      <pageMargins left="0.28000000000000003" right="0.28999999999999998" top="0.47" bottom="0.34" header="0.36" footer="0.21"/>
      <printOptions horizontalCentered="1"/>
      <pageSetup paperSize="9" scale="45" fitToHeight="15" orientation="landscape" horizontalDpi="4294967295" verticalDpi="4294967295" r:id="rId1"/>
      <headerFooter alignWithMargins="0">
        <oddHeader>&amp;R&amp;"Arial,Bold"</oddHeader>
        <oddFooter>&amp;R&amp;"Arial,Bold"&amp;12PAGE &amp;P of &amp;N</oddFooter>
      </headerFooter>
      <autoFilter ref="J1:J352" xr:uid="{9B300116-9978-45BB-94F0-A0644CAF08DB}"/>
    </customSheetView>
    <customSheetView guid="{805827E8-E8B5-4B5A-B436-24E1081404DF}" scale="80" showPageBreaks="1" zeroValues="0" printArea="1" hiddenColumns="1" view="pageBreakPreview" topLeftCell="E332">
      <selection activeCell="N329" sqref="N329"/>
      <pageMargins left="0.28000000000000003" right="0.28999999999999998" top="0.47" bottom="0.34" header="0.36" footer="0.21"/>
      <printOptions horizontalCentered="1"/>
      <pageSetup paperSize="9" scale="45" fitToHeight="15" orientation="landscape" horizontalDpi="4294967295" verticalDpi="4294967295" r:id="rId2"/>
      <headerFooter alignWithMargins="0">
        <oddHeader>&amp;R&amp;"Arial,Bold"</oddHeader>
        <oddFooter>&amp;R&amp;"Arial,Bold"&amp;12PAGE &amp;P of &amp;N</oddFooter>
      </headerFooter>
    </customSheetView>
    <customSheetView guid="{2668B240-F316-4BCB-8A0D-A6EECAE97D58}" scale="80" showPageBreaks="1" zeroValues="0" fitToPage="1" printArea="1" hiddenRows="1" hiddenColumns="1" view="pageBreakPreview" topLeftCell="E57">
      <selection activeCell="G58" sqref="G58"/>
      <pageMargins left="0.28000000000000003" right="0.28999999999999998" top="0.47" bottom="0.34" header="0.36" footer="0.21"/>
      <printOptions horizontalCentered="1"/>
      <pageSetup paperSize="9" scale="62" fitToHeight="15" orientation="landscape" r:id="rId3"/>
      <headerFooter alignWithMargins="0">
        <oddHeader>&amp;R&amp;"Arial,Bold"</oddHeader>
        <oddFooter>&amp;R&amp;"Arial,Bold"&amp;12PAGE &amp;P of &amp;N</oddFooter>
      </headerFooter>
    </customSheetView>
    <customSheetView guid="{F3762805-1100-4672-AD76-2A1C874BCBAC}" scale="80" showPageBreaks="1" zeroValues="0" fitToPage="1" printArea="1" hiddenColumns="1" view="pageBreakPreview" topLeftCell="A83">
      <selection activeCell="J88" sqref="J88"/>
      <pageMargins left="0.28000000000000003" right="0.28999999999999998" top="0.47" bottom="0.34" header="0.36" footer="0.21"/>
      <printOptions horizontalCentered="1"/>
      <pageSetup paperSize="9" scale="62" fitToHeight="15" orientation="landscape" r:id="rId4"/>
      <headerFooter alignWithMargins="0">
        <oddHeader>&amp;R&amp;"Arial,Bold"</oddHeader>
        <oddFooter>&amp;R&amp;"Arial,Bold"&amp;12PAGE &amp;P of &amp;N</oddFooter>
      </headerFooter>
    </customSheetView>
    <customSheetView guid="{D088BFB4-9107-4031-B1F6-4807CE0794C2}" zeroValues="0" fitToPage="1" hiddenColumns="1" topLeftCell="F211">
      <selection activeCell="L209" sqref="L209"/>
      <pageMargins left="0.28000000000000003" right="0.28999999999999998" top="0.47" bottom="0.34" header="0.36" footer="0.21"/>
      <printOptions horizontalCentered="1"/>
      <pageSetup paperSize="9" scale="40" fitToHeight="15" orientation="portrait" r:id="rId5"/>
      <headerFooter alignWithMargins="0">
        <oddHeader>&amp;R&amp;"Arial,Bold"</oddHeader>
        <oddFooter>&amp;R&amp;"Arial,Bold"&amp;12PAGE &amp;P of &amp;N</oddFooter>
      </headerFooter>
    </customSheetView>
    <customSheetView guid="{625B092B-A053-4AD9-A7D6-A52DF6D3D827}" zeroValues="0" fitToPage="1" hiddenColumns="1" topLeftCell="A291">
      <selection activeCell="H224" sqref="H224"/>
      <pageMargins left="0.28000000000000003" right="0.28999999999999998" top="0.47" bottom="0.34" header="0.36" footer="0.21"/>
      <printOptions horizontalCentered="1"/>
      <pageSetup paperSize="9" scale="58" fitToHeight="15" orientation="portrait" r:id="rId6"/>
      <headerFooter alignWithMargins="0">
        <oddHeader>&amp;R&amp;"Arial,Bold"</oddHeader>
        <oddFooter>&amp;R&amp;"Arial,Bold"&amp;12PAGE &amp;P of &amp;N</oddFooter>
      </headerFooter>
    </customSheetView>
    <customSheetView guid="{1CC8E60B-6278-4C61-A7F7-6ABB2D7ADE70}" scale="85" showPageBreaks="1" zeroValues="0" printArea="1" hiddenRows="1" hiddenColumns="1" view="pageBreakPreview" topLeftCell="A10">
      <selection activeCell="I29" sqref="I29"/>
      <pageMargins left="0.28000000000000003" right="0.28999999999999998" top="0.47" bottom="0.34" header="0.36" footer="0.21"/>
      <printOptions horizontalCentered="1"/>
      <pageSetup paperSize="9" scale="84" orientation="landscape" r:id="rId7"/>
      <headerFooter alignWithMargins="0">
        <oddHeader>&amp;R&amp;"Arial,Bold"</oddHeader>
        <oddFooter>&amp;R&amp;"Arial,Bold"&amp;12PAGE &amp;P of &amp;N</oddFooter>
      </headerFooter>
    </customSheetView>
    <customSheetView guid="{3EF8CDE2-956B-4531-B662-E6DB5407DE1A}" scale="85" showPageBreaks="1" zeroValues="0" printArea="1" hiddenRows="1" hiddenColumns="1" view="pageBreakPreview" topLeftCell="A213">
      <selection activeCell="F98" sqref="F98"/>
      <rowBreaks count="10" manualBreakCount="10">
        <brk id="35" max="9" man="1"/>
        <brk id="70" max="9" man="1"/>
        <brk id="112" max="9" man="1"/>
        <brk id="152" max="9" man="1"/>
        <brk id="191" max="9" man="1"/>
        <brk id="225" max="9" man="1"/>
        <brk id="255" max="9" man="1"/>
        <brk id="294" max="9" man="1"/>
        <brk id="329" max="9" man="1"/>
        <brk id="362" max="9" man="1"/>
      </rowBreaks>
      <pageMargins left="0.28000000000000003" right="0.28999999999999998" top="0.6" bottom="0.41" header="0.36" footer="0.21"/>
      <printOptions horizontalCentered="1"/>
      <pageSetup paperSize="9" scale="77" orientation="landscape" r:id="rId8"/>
      <headerFooter alignWithMargins="0">
        <oddHeader>&amp;R&amp;"Arial,Bold"</oddHeader>
        <oddFooter>&amp;R&amp;"Arial,Bold"&amp;12PAGE &amp;P of &amp;N</oddFoot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9"/>
      <headerFooter alignWithMargins="0">
        <oddHeader>&amp;R&amp;"Arial,Bold"</oddHeader>
        <oddFooter>&amp;R&amp;"Arial,Bold"&amp;12PAGE &amp;P of &amp;N</oddFooter>
      </headerFooter>
    </customSheetView>
    <customSheetView guid="{44F98182-4751-40D0-B0DC-1AB02BDCDA87}" scale="90" showPageBreaks="1" zeroValues="0" printArea="1" hiddenRows="1" hiddenColumns="1" view="pageBreakPreview">
      <selection activeCell="C109" sqref="C109"/>
      <pageMargins left="0.28000000000000003" right="0.28999999999999998" top="0.47" bottom="0.34" header="0.36" footer="0.21"/>
      <printOptions horizontalCentered="1"/>
      <pageSetup paperSize="9" scale="83" orientation="landscape" r:id="rId10"/>
      <headerFooter alignWithMargins="0">
        <oddHeader>&amp;R&amp;"Arial,Bold"</oddHeader>
        <oddFooter>&amp;R&amp;"Arial,Bold"&amp;12PAGE &amp;P of &amp;N</oddFooter>
      </headerFooter>
    </customSheetView>
    <customSheetView guid="{FB1FE0C5-DDAA-4E0A-A208-66492245FF1C}" scale="80" showPageBreaks="1" zeroValues="0" printArea="1" showAutoFilter="1" hiddenColumns="1" view="pageBreakPreview" topLeftCell="A20">
      <selection activeCell="K20" sqref="K20"/>
      <pageMargins left="0.28000000000000003" right="0.28999999999999998" top="0.47" bottom="0.34" header="0.36" footer="0.21"/>
      <printOptions horizontalCentered="1"/>
      <pageSetup paperSize="9" scale="45" fitToHeight="15" orientation="landscape" horizontalDpi="4294967295" verticalDpi="4294967295" r:id="rId11"/>
      <headerFooter alignWithMargins="0">
        <oddHeader>&amp;R&amp;"Arial,Bold"</oddHeader>
        <oddFooter>&amp;R&amp;"Arial,Bold"&amp;12PAGE &amp;P of &amp;N</oddFooter>
      </headerFooter>
      <autoFilter ref="J1:J352" xr:uid="{5045DA13-6E25-40B3-9BC9-CBFDFF029EB8}"/>
    </customSheetView>
  </customSheetViews>
  <mergeCells count="46">
    <mergeCell ref="A30:A32"/>
    <mergeCell ref="J30:S32"/>
    <mergeCell ref="T30:U30"/>
    <mergeCell ref="T31:U31"/>
    <mergeCell ref="T32:U32"/>
    <mergeCell ref="J37:V37"/>
    <mergeCell ref="J20:J22"/>
    <mergeCell ref="J23:J25"/>
    <mergeCell ref="J26:J28"/>
    <mergeCell ref="B35:J35"/>
    <mergeCell ref="B36:N36"/>
    <mergeCell ref="M41:N41"/>
    <mergeCell ref="O41:V41"/>
    <mergeCell ref="J39:V39"/>
    <mergeCell ref="M40:N40"/>
    <mergeCell ref="O40:V40"/>
    <mergeCell ref="T15:U15"/>
    <mergeCell ref="P15:P16"/>
    <mergeCell ref="S15:S16"/>
    <mergeCell ref="A1:U1"/>
    <mergeCell ref="A4:U4"/>
    <mergeCell ref="A13:V13"/>
    <mergeCell ref="A6:J6"/>
    <mergeCell ref="A7:K7"/>
    <mergeCell ref="A3:V3"/>
    <mergeCell ref="N15:O15"/>
    <mergeCell ref="M14:M16"/>
    <mergeCell ref="J14:J16"/>
    <mergeCell ref="L14:L16"/>
    <mergeCell ref="Q15:R15"/>
    <mergeCell ref="B19:V19"/>
    <mergeCell ref="A23:A25"/>
    <mergeCell ref="A26:A28"/>
    <mergeCell ref="A14:A16"/>
    <mergeCell ref="A20:A22"/>
    <mergeCell ref="V15:V16"/>
    <mergeCell ref="K14:K16"/>
    <mergeCell ref="B14:B16"/>
    <mergeCell ref="C14:C16"/>
    <mergeCell ref="D14:D16"/>
    <mergeCell ref="E14:E16"/>
    <mergeCell ref="G14:G16"/>
    <mergeCell ref="I14:I16"/>
    <mergeCell ref="F14:F16"/>
    <mergeCell ref="H14:H16"/>
    <mergeCell ref="N14:U14"/>
  </mergeCells>
  <phoneticPr fontId="0" type="noConversion"/>
  <dataValidations xWindow="1103" yWindow="234" count="3">
    <dataValidation type="decimal" allowBlank="1" showInputMessage="1" showErrorMessage="1" error="Please enter unit rate in numeric value only." sqref="P20:P25 S20:S25 V20:V25" xr:uid="{00000000-0002-0000-0300-000000000000}">
      <formula1>0</formula1>
      <formula2>1000000000000000000</formula2>
    </dataValidation>
    <dataValidation type="decimal" allowBlank="1" showInputMessage="1" showErrorMessage="1" error="Please enter unit rate in numeric value only." sqref="U20:U28 R20:R28 O20:O28" xr:uid="{00000000-0002-0000-0300-000001000000}">
      <formula1>0</formula1>
      <formula2>1000000000000000</formula2>
    </dataValidation>
    <dataValidation type="decimal" operator="greaterThanOrEqual" allowBlank="1" showInputMessage="1" showErrorMessage="1" error="Please enter unit rate in numeric value only._x000a_Please enter Unit CIF Price greater than or equal to Unit FOB Price." sqref="P26:P28 S26:S28 V26:V28 V30:V32" xr:uid="{00000000-0002-0000-0300-000005000000}">
      <formula1>J26</formula1>
    </dataValidation>
  </dataValidations>
  <printOptions horizontalCentered="1"/>
  <pageMargins left="0.28000000000000003" right="0.28999999999999998" top="0.47" bottom="0.34" header="0.36" footer="0.21"/>
  <pageSetup paperSize="9" scale="45" fitToHeight="15" orientation="landscape" horizontalDpi="4294967295" verticalDpi="4294967295" r:id="rId12"/>
  <headerFooter alignWithMargins="0">
    <oddHeader>&amp;R&amp;"Arial,Bold"</oddHeader>
    <oddFooter>&amp;R&amp;"Arial,Bold"&amp;12PAGE &amp;P of &amp;N</oddFooter>
  </headerFooter>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A251"/>
  <sheetViews>
    <sheetView view="pageBreakPreview" zoomScale="80" zoomScaleNormal="90" zoomScaleSheetLayoutView="80" workbookViewId="0">
      <selection activeCell="G20" sqref="G20"/>
    </sheetView>
  </sheetViews>
  <sheetFormatPr defaultColWidth="9.1796875" defaultRowHeight="14"/>
  <cols>
    <col min="1" max="1" width="6" style="694" customWidth="1"/>
    <col min="2" max="2" width="12" style="694" customWidth="1"/>
    <col min="3" max="3" width="8.453125" style="694" customWidth="1"/>
    <col min="4" max="4" width="22.453125" style="694" customWidth="1"/>
    <col min="5" max="6" width="12.453125" style="694" customWidth="1"/>
    <col min="7" max="7" width="17" style="694" customWidth="1"/>
    <col min="8" max="8" width="12.453125" style="694" customWidth="1"/>
    <col min="9" max="9" width="16.54296875" style="694" customWidth="1"/>
    <col min="10" max="10" width="65.1796875" style="692" customWidth="1"/>
    <col min="11" max="11" width="7.81640625" style="697" customWidth="1"/>
    <col min="12" max="12" width="8.453125" style="697" customWidth="1"/>
    <col min="13" max="13" width="12" style="697" hidden="1" customWidth="1"/>
    <col min="14" max="14" width="23.54296875" style="692" customWidth="1"/>
    <col min="15" max="15" width="36" style="692" customWidth="1"/>
    <col min="16" max="16" width="15.453125" style="701" hidden="1" customWidth="1"/>
    <col min="17" max="17" width="9.1796875" style="695" hidden="1" customWidth="1"/>
    <col min="18" max="18" width="10.1796875" style="692" hidden="1" customWidth="1"/>
    <col min="19" max="21" width="9.1796875" style="692" hidden="1" customWidth="1"/>
    <col min="22" max="22" width="21.81640625" style="692" hidden="1" customWidth="1"/>
    <col min="23" max="23" width="24.54296875" style="692" hidden="1" customWidth="1"/>
    <col min="24" max="24" width="27.81640625" style="692" hidden="1" customWidth="1"/>
    <col min="25" max="28" width="9.1796875" style="692" hidden="1" customWidth="1"/>
    <col min="29" max="38" width="9.1796875" style="692" customWidth="1"/>
    <col min="39" max="16384" width="9.1796875" style="692"/>
  </cols>
  <sheetData>
    <row r="1" spans="1:20" ht="15.75" customHeight="1">
      <c r="A1" s="1101" t="str">
        <f>Cover!B3</f>
        <v>SPEC. NO.: CC/NT/GIS/WB/A02/22/00011</v>
      </c>
      <c r="B1" s="1101"/>
      <c r="C1" s="1101"/>
      <c r="D1" s="1101"/>
      <c r="E1" s="1101"/>
      <c r="F1" s="1101"/>
      <c r="G1" s="939"/>
      <c r="H1" s="939"/>
      <c r="I1" s="939"/>
      <c r="J1" s="939"/>
      <c r="K1" s="939"/>
      <c r="L1" s="939"/>
      <c r="M1" s="939"/>
      <c r="N1" s="939"/>
      <c r="O1" s="708" t="s">
        <v>152</v>
      </c>
    </row>
    <row r="2" spans="1:20">
      <c r="A2" s="691"/>
      <c r="B2" s="691"/>
      <c r="C2" s="691"/>
      <c r="D2" s="691"/>
      <c r="E2" s="691"/>
      <c r="F2" s="691"/>
      <c r="G2" s="691"/>
      <c r="H2" s="691"/>
      <c r="I2" s="691"/>
      <c r="J2" s="691"/>
      <c r="K2" s="691"/>
      <c r="L2" s="694"/>
      <c r="M2" s="713"/>
      <c r="N2" s="691"/>
      <c r="O2" s="691"/>
      <c r="P2" s="704"/>
      <c r="Q2" s="726"/>
      <c r="R2" s="711"/>
      <c r="S2" s="711"/>
      <c r="T2" s="712"/>
    </row>
    <row r="3" spans="1:20" ht="66" customHeight="1">
      <c r="A3" s="1074"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074"/>
      <c r="C3" s="1074"/>
      <c r="D3" s="1074"/>
      <c r="E3" s="1074"/>
      <c r="F3" s="1074"/>
      <c r="G3" s="1074"/>
      <c r="H3" s="1074"/>
      <c r="I3" s="1074"/>
      <c r="J3" s="1074"/>
      <c r="K3" s="1074"/>
      <c r="L3" s="1074"/>
      <c r="M3" s="1074"/>
      <c r="N3" s="1074"/>
      <c r="O3" s="1074"/>
      <c r="P3" s="704"/>
      <c r="Q3" s="696"/>
      <c r="R3" s="693"/>
      <c r="S3" s="693"/>
      <c r="T3" s="693"/>
    </row>
    <row r="4" spans="1:20">
      <c r="A4" s="1102" t="s">
        <v>224</v>
      </c>
      <c r="B4" s="1102"/>
      <c r="C4" s="1102"/>
      <c r="D4" s="1102"/>
      <c r="E4" s="1102"/>
      <c r="F4" s="1102"/>
      <c r="G4" s="1102"/>
      <c r="H4" s="1102"/>
      <c r="I4" s="1102"/>
      <c r="J4" s="1102"/>
      <c r="K4" s="1102"/>
      <c r="L4" s="1102"/>
      <c r="M4" s="1102"/>
      <c r="N4" s="1102"/>
      <c r="O4" s="1102"/>
    </row>
    <row r="5" spans="1:20">
      <c r="Q5" s="702"/>
    </row>
    <row r="6" spans="1:20">
      <c r="A6" s="1072" t="str">
        <f>'Sch-1'!A6:J6</f>
        <v>Bidder’s Name and Address (Lead Partner of) :</v>
      </c>
      <c r="B6" s="1072"/>
      <c r="C6" s="1072"/>
      <c r="D6" s="1072"/>
      <c r="E6" s="1072"/>
      <c r="F6" s="1072"/>
      <c r="G6" s="1072"/>
      <c r="H6" s="1072"/>
      <c r="I6" s="1072"/>
      <c r="J6" s="1072"/>
      <c r="N6" s="697"/>
      <c r="O6" s="697"/>
      <c r="Q6" s="702"/>
    </row>
    <row r="7" spans="1:20">
      <c r="A7" s="1072"/>
      <c r="B7" s="1072"/>
      <c r="C7" s="1072"/>
      <c r="D7" s="1072"/>
      <c r="E7" s="1072"/>
      <c r="F7" s="1072"/>
      <c r="G7" s="1072"/>
      <c r="H7" s="1072"/>
      <c r="I7" s="1072"/>
      <c r="J7" s="1072"/>
      <c r="N7" s="697"/>
      <c r="O7" s="723" t="s">
        <v>220</v>
      </c>
      <c r="Q7" s="702"/>
    </row>
    <row r="8" spans="1:20">
      <c r="A8" s="698" t="s">
        <v>225</v>
      </c>
      <c r="B8" s="698"/>
      <c r="C8" s="698"/>
      <c r="D8" s="698"/>
      <c r="E8" s="698"/>
      <c r="F8" s="698"/>
      <c r="G8" s="698"/>
      <c r="H8" s="698"/>
      <c r="I8" s="698"/>
      <c r="J8" s="696">
        <f>'Sch-1'!J8</f>
        <v>0</v>
      </c>
      <c r="N8" s="697"/>
      <c r="O8" s="723" t="s">
        <v>221</v>
      </c>
      <c r="Q8" s="707" t="s">
        <v>118</v>
      </c>
    </row>
    <row r="9" spans="1:20">
      <c r="A9" s="698" t="s">
        <v>226</v>
      </c>
      <c r="B9" s="698"/>
      <c r="C9" s="698"/>
      <c r="D9" s="698"/>
      <c r="E9" s="698"/>
      <c r="F9" s="698"/>
      <c r="G9" s="698"/>
      <c r="H9" s="698"/>
      <c r="I9" s="698"/>
      <c r="J9" s="696">
        <f>'Sch-1'!J9</f>
        <v>0</v>
      </c>
      <c r="N9" s="697"/>
      <c r="O9" s="723" t="s">
        <v>222</v>
      </c>
    </row>
    <row r="10" spans="1:20">
      <c r="A10" s="696"/>
      <c r="B10" s="696"/>
      <c r="C10" s="696"/>
      <c r="D10" s="696"/>
      <c r="E10" s="696"/>
      <c r="F10" s="696"/>
      <c r="G10" s="696"/>
      <c r="H10" s="696"/>
      <c r="I10" s="696"/>
      <c r="J10" s="696">
        <f>'Sch-1'!J10</f>
        <v>0</v>
      </c>
      <c r="N10" s="697"/>
      <c r="O10" s="723" t="s">
        <v>223</v>
      </c>
    </row>
    <row r="11" spans="1:20">
      <c r="A11" s="696"/>
      <c r="B11" s="696"/>
      <c r="C11" s="696"/>
      <c r="D11" s="696"/>
      <c r="E11" s="696"/>
      <c r="F11" s="696"/>
      <c r="G11" s="696"/>
      <c r="H11" s="696"/>
      <c r="I11" s="696"/>
      <c r="J11" s="696">
        <f>'Sch-1'!J11</f>
        <v>0</v>
      </c>
      <c r="N11" s="697"/>
      <c r="O11" s="723" t="s">
        <v>227</v>
      </c>
    </row>
    <row r="12" spans="1:20">
      <c r="A12" s="691"/>
      <c r="B12" s="691"/>
      <c r="C12" s="691"/>
      <c r="D12" s="691"/>
      <c r="E12" s="691"/>
      <c r="F12" s="691"/>
      <c r="G12" s="691"/>
      <c r="H12" s="691"/>
      <c r="I12" s="691"/>
      <c r="J12" s="696"/>
      <c r="N12" s="697"/>
      <c r="O12" s="697"/>
    </row>
    <row r="13" spans="1:20" ht="24.75" customHeight="1" thickBot="1">
      <c r="A13" s="1103" t="s">
        <v>585</v>
      </c>
      <c r="B13" s="1103"/>
      <c r="C13" s="1103"/>
      <c r="D13" s="1103"/>
      <c r="E13" s="1103"/>
      <c r="F13" s="1103"/>
      <c r="G13" s="1103"/>
      <c r="H13" s="1103"/>
      <c r="I13" s="1103"/>
      <c r="J13" s="1103"/>
      <c r="K13" s="1103"/>
      <c r="L13" s="1103"/>
      <c r="M13" s="1103"/>
      <c r="N13" s="1103"/>
      <c r="O13" s="1103"/>
    </row>
    <row r="14" spans="1:20" ht="51.75" customHeight="1">
      <c r="A14" s="1061" t="s">
        <v>70</v>
      </c>
      <c r="B14" s="1065" t="s">
        <v>556</v>
      </c>
      <c r="C14" s="1065" t="s">
        <v>557</v>
      </c>
      <c r="D14" s="1065" t="s">
        <v>558</v>
      </c>
      <c r="E14" s="1065" t="s">
        <v>559</v>
      </c>
      <c r="F14" s="1065" t="s">
        <v>592</v>
      </c>
      <c r="G14" s="1065" t="s">
        <v>594</v>
      </c>
      <c r="H14" s="1065" t="s">
        <v>612</v>
      </c>
      <c r="I14" s="1113" t="s">
        <v>595</v>
      </c>
      <c r="J14" s="1061" t="s">
        <v>84</v>
      </c>
      <c r="K14" s="1061" t="s">
        <v>71</v>
      </c>
      <c r="L14" s="1061" t="s">
        <v>72</v>
      </c>
      <c r="M14" s="1061" t="s">
        <v>85</v>
      </c>
      <c r="N14" s="1061" t="s">
        <v>918</v>
      </c>
      <c r="O14" s="1061" t="s">
        <v>919</v>
      </c>
      <c r="P14" s="799"/>
    </row>
    <row r="15" spans="1:20" ht="37.5" customHeight="1">
      <c r="A15" s="1061"/>
      <c r="B15" s="1066"/>
      <c r="C15" s="1066"/>
      <c r="D15" s="1066"/>
      <c r="E15" s="1066"/>
      <c r="F15" s="1066"/>
      <c r="G15" s="1066"/>
      <c r="H15" s="1066"/>
      <c r="I15" s="1066"/>
      <c r="J15" s="1061"/>
      <c r="K15" s="1061"/>
      <c r="L15" s="1061"/>
      <c r="M15" s="1061"/>
      <c r="N15" s="1061"/>
      <c r="O15" s="1061"/>
      <c r="P15" s="799"/>
      <c r="Q15" s="692"/>
    </row>
    <row r="16" spans="1:20" ht="48" customHeight="1">
      <c r="A16" s="1061"/>
      <c r="B16" s="1067"/>
      <c r="C16" s="1067"/>
      <c r="D16" s="1067"/>
      <c r="E16" s="1067"/>
      <c r="F16" s="1067"/>
      <c r="G16" s="1067"/>
      <c r="H16" s="1066"/>
      <c r="I16" s="1067"/>
      <c r="J16" s="1061"/>
      <c r="K16" s="1061"/>
      <c r="L16" s="1061"/>
      <c r="M16" s="1061"/>
      <c r="N16" s="1061"/>
      <c r="O16" s="1061"/>
      <c r="P16" s="800"/>
    </row>
    <row r="17" spans="1:24" ht="26.25" customHeight="1">
      <c r="A17" s="699" t="s">
        <v>73</v>
      </c>
      <c r="B17" s="699" t="s">
        <v>74</v>
      </c>
      <c r="C17" s="699" t="s">
        <v>75</v>
      </c>
      <c r="D17" s="699" t="s">
        <v>76</v>
      </c>
      <c r="E17" s="699" t="s">
        <v>77</v>
      </c>
      <c r="F17" s="699" t="s">
        <v>78</v>
      </c>
      <c r="G17" s="699" t="s">
        <v>79</v>
      </c>
      <c r="H17" s="699" t="s">
        <v>80</v>
      </c>
      <c r="I17" s="699" t="s">
        <v>86</v>
      </c>
      <c r="J17" s="699" t="s">
        <v>90</v>
      </c>
      <c r="K17" s="699" t="s">
        <v>571</v>
      </c>
      <c r="L17" s="699" t="s">
        <v>572</v>
      </c>
      <c r="M17" s="699"/>
      <c r="N17" s="699" t="s">
        <v>573</v>
      </c>
      <c r="O17" s="699" t="s">
        <v>921</v>
      </c>
      <c r="P17" s="800"/>
    </row>
    <row r="18" spans="1:24" ht="42.75" customHeight="1">
      <c r="A18" s="792"/>
      <c r="B18" s="1117" t="s">
        <v>678</v>
      </c>
      <c r="C18" s="1118"/>
      <c r="D18" s="1118"/>
      <c r="E18" s="1118"/>
      <c r="F18" s="1118"/>
      <c r="G18" s="1118"/>
      <c r="H18" s="1118"/>
      <c r="I18" s="1118"/>
      <c r="J18" s="1118"/>
      <c r="K18" s="1118"/>
      <c r="L18" s="1118"/>
      <c r="M18" s="1118"/>
      <c r="N18" s="1118"/>
      <c r="O18" s="1119"/>
      <c r="P18" s="800"/>
      <c r="V18" s="972" t="s">
        <v>656</v>
      </c>
      <c r="W18" s="972" t="s">
        <v>657</v>
      </c>
    </row>
    <row r="19" spans="1:24" ht="42.75" customHeight="1">
      <c r="A19" s="918">
        <v>1</v>
      </c>
      <c r="B19" s="914">
        <v>7000019030</v>
      </c>
      <c r="C19" s="914">
        <v>230</v>
      </c>
      <c r="D19" s="937" t="s">
        <v>679</v>
      </c>
      <c r="E19" s="914">
        <v>1000000556</v>
      </c>
      <c r="F19" s="914">
        <v>85042200</v>
      </c>
      <c r="G19" s="803"/>
      <c r="H19" s="914">
        <v>18</v>
      </c>
      <c r="I19" s="975"/>
      <c r="J19" s="937" t="s">
        <v>709</v>
      </c>
      <c r="K19" s="914" t="s">
        <v>562</v>
      </c>
      <c r="L19" s="914">
        <v>2</v>
      </c>
      <c r="M19" s="914" t="s">
        <v>118</v>
      </c>
      <c r="N19" s="803"/>
      <c r="O19" s="725" t="str">
        <f>IF(OR(M19="",M19=0), "INCLUDED", IF(OR(N19="",N19=0),"INCLUDED", IF(ISERROR(L19*N19),N19,ROUND((L19*N19),2))))</f>
        <v>INCLUDED</v>
      </c>
      <c r="P19" s="800"/>
      <c r="V19" s="973">
        <f>IF(O19="Included",0,O19)</f>
        <v>0</v>
      </c>
      <c r="W19" s="973">
        <f t="shared" ref="W19:W81" si="0">IF(I19="",(V19*H19/100),(V19*I19/100))</f>
        <v>0</v>
      </c>
      <c r="X19" s="491"/>
    </row>
    <row r="20" spans="1:24" ht="42.75" customHeight="1">
      <c r="A20" s="918">
        <v>2</v>
      </c>
      <c r="B20" s="914">
        <v>7000019030</v>
      </c>
      <c r="C20" s="914">
        <v>240</v>
      </c>
      <c r="D20" s="937" t="s">
        <v>679</v>
      </c>
      <c r="E20" s="914">
        <v>1000013960</v>
      </c>
      <c r="F20" s="914">
        <v>85049010</v>
      </c>
      <c r="G20" s="803"/>
      <c r="H20" s="914">
        <v>18</v>
      </c>
      <c r="I20" s="975"/>
      <c r="J20" s="937" t="s">
        <v>710</v>
      </c>
      <c r="K20" s="914" t="s">
        <v>563</v>
      </c>
      <c r="L20" s="914">
        <v>2</v>
      </c>
      <c r="M20" s="914" t="s">
        <v>118</v>
      </c>
      <c r="N20" s="803"/>
      <c r="O20" s="725" t="str">
        <f t="shared" ref="O20:O82" si="1">IF(OR(M20="",M20=0), "INCLUDED", IF(OR(N20="",N20=0),"INCLUDED", IF(ISERROR(L20*N20),N20,ROUND((L20*N20),2))))</f>
        <v>INCLUDED</v>
      </c>
      <c r="P20" s="800"/>
      <c r="R20" s="974">
        <v>0</v>
      </c>
      <c r="V20" s="973">
        <f t="shared" ref="V20:V82" si="2">IF(O20="Included",0,O20)</f>
        <v>0</v>
      </c>
      <c r="W20" s="973">
        <f t="shared" si="0"/>
        <v>0</v>
      </c>
      <c r="X20" s="491"/>
    </row>
    <row r="21" spans="1:24" ht="42.75" customHeight="1">
      <c r="A21" s="918">
        <v>3</v>
      </c>
      <c r="B21" s="914">
        <v>7000019030</v>
      </c>
      <c r="C21" s="914">
        <v>250</v>
      </c>
      <c r="D21" s="937" t="s">
        <v>680</v>
      </c>
      <c r="E21" s="914">
        <v>1000032089</v>
      </c>
      <c r="F21" s="914">
        <v>85049010</v>
      </c>
      <c r="G21" s="803"/>
      <c r="H21" s="914">
        <v>18</v>
      </c>
      <c r="I21" s="975"/>
      <c r="J21" s="937" t="s">
        <v>711</v>
      </c>
      <c r="K21" s="914" t="s">
        <v>914</v>
      </c>
      <c r="L21" s="914">
        <v>10</v>
      </c>
      <c r="M21" s="914" t="s">
        <v>118</v>
      </c>
      <c r="N21" s="803"/>
      <c r="O21" s="725" t="str">
        <f t="shared" si="1"/>
        <v>INCLUDED</v>
      </c>
      <c r="P21" s="801"/>
      <c r="R21" s="692">
        <v>5</v>
      </c>
      <c r="V21" s="973">
        <f t="shared" si="2"/>
        <v>0</v>
      </c>
      <c r="W21" s="973">
        <f t="shared" si="0"/>
        <v>0</v>
      </c>
      <c r="X21" s="491"/>
    </row>
    <row r="22" spans="1:24" ht="42.75" customHeight="1">
      <c r="A22" s="918">
        <v>4</v>
      </c>
      <c r="B22" s="914">
        <v>7000019030</v>
      </c>
      <c r="C22" s="914">
        <v>340</v>
      </c>
      <c r="D22" s="937" t="s">
        <v>680</v>
      </c>
      <c r="E22" s="914">
        <v>1000009706</v>
      </c>
      <c r="F22" s="914">
        <v>85371000</v>
      </c>
      <c r="G22" s="803"/>
      <c r="H22" s="914">
        <v>18</v>
      </c>
      <c r="I22" s="975"/>
      <c r="J22" s="937" t="s">
        <v>712</v>
      </c>
      <c r="K22" s="914" t="s">
        <v>562</v>
      </c>
      <c r="L22" s="914">
        <v>1</v>
      </c>
      <c r="M22" s="914" t="s">
        <v>118</v>
      </c>
      <c r="N22" s="803"/>
      <c r="O22" s="725" t="str">
        <f t="shared" si="1"/>
        <v>INCLUDED</v>
      </c>
      <c r="P22" s="801"/>
      <c r="R22" s="692">
        <v>12</v>
      </c>
      <c r="V22" s="973">
        <f t="shared" si="2"/>
        <v>0</v>
      </c>
      <c r="W22" s="973">
        <f t="shared" si="0"/>
        <v>0</v>
      </c>
      <c r="X22" s="491"/>
    </row>
    <row r="23" spans="1:24" ht="42.75" customHeight="1">
      <c r="A23" s="918">
        <v>5</v>
      </c>
      <c r="B23" s="914">
        <v>7000019030</v>
      </c>
      <c r="C23" s="914">
        <v>260</v>
      </c>
      <c r="D23" s="937" t="s">
        <v>680</v>
      </c>
      <c r="E23" s="914">
        <v>1000028280</v>
      </c>
      <c r="F23" s="914">
        <v>85049010</v>
      </c>
      <c r="G23" s="803"/>
      <c r="H23" s="914">
        <v>18</v>
      </c>
      <c r="I23" s="975"/>
      <c r="J23" s="937" t="s">
        <v>713</v>
      </c>
      <c r="K23" s="914" t="s">
        <v>562</v>
      </c>
      <c r="L23" s="914">
        <v>1</v>
      </c>
      <c r="M23" s="914" t="s">
        <v>118</v>
      </c>
      <c r="N23" s="803"/>
      <c r="O23" s="725" t="str">
        <f t="shared" si="1"/>
        <v>INCLUDED</v>
      </c>
      <c r="P23" s="801"/>
      <c r="R23" s="692">
        <v>18</v>
      </c>
      <c r="V23" s="973">
        <f t="shared" si="2"/>
        <v>0</v>
      </c>
      <c r="W23" s="973">
        <f t="shared" si="0"/>
        <v>0</v>
      </c>
      <c r="X23" s="491"/>
    </row>
    <row r="24" spans="1:24" ht="42.75" customHeight="1">
      <c r="A24" s="918">
        <v>6</v>
      </c>
      <c r="B24" s="914">
        <v>7000019030</v>
      </c>
      <c r="C24" s="914">
        <v>270</v>
      </c>
      <c r="D24" s="937" t="s">
        <v>680</v>
      </c>
      <c r="E24" s="914">
        <v>1000007922</v>
      </c>
      <c r="F24" s="914">
        <v>85049010</v>
      </c>
      <c r="G24" s="803"/>
      <c r="H24" s="914">
        <v>18</v>
      </c>
      <c r="I24" s="975"/>
      <c r="J24" s="937" t="s">
        <v>714</v>
      </c>
      <c r="K24" s="914" t="s">
        <v>563</v>
      </c>
      <c r="L24" s="914">
        <v>1</v>
      </c>
      <c r="M24" s="914" t="s">
        <v>118</v>
      </c>
      <c r="N24" s="803"/>
      <c r="O24" s="725" t="str">
        <f t="shared" si="1"/>
        <v>INCLUDED</v>
      </c>
      <c r="P24" s="801"/>
      <c r="R24" s="692">
        <v>28</v>
      </c>
      <c r="V24" s="973">
        <f t="shared" si="2"/>
        <v>0</v>
      </c>
      <c r="W24" s="973">
        <f t="shared" si="0"/>
        <v>0</v>
      </c>
      <c r="X24" s="491"/>
    </row>
    <row r="25" spans="1:24" ht="42.75" customHeight="1">
      <c r="A25" s="918">
        <v>7</v>
      </c>
      <c r="B25" s="914">
        <v>7000019030</v>
      </c>
      <c r="C25" s="914">
        <v>280</v>
      </c>
      <c r="D25" s="937" t="s">
        <v>680</v>
      </c>
      <c r="E25" s="914">
        <v>1000026245</v>
      </c>
      <c r="F25" s="914">
        <v>85049010</v>
      </c>
      <c r="G25" s="803"/>
      <c r="H25" s="914">
        <v>18</v>
      </c>
      <c r="I25" s="975"/>
      <c r="J25" s="937" t="s">
        <v>715</v>
      </c>
      <c r="K25" s="914" t="s">
        <v>563</v>
      </c>
      <c r="L25" s="914">
        <v>1</v>
      </c>
      <c r="M25" s="914" t="s">
        <v>118</v>
      </c>
      <c r="N25" s="803"/>
      <c r="O25" s="725" t="str">
        <f t="shared" si="1"/>
        <v>INCLUDED</v>
      </c>
      <c r="P25" s="800"/>
      <c r="R25" s="706"/>
      <c r="V25" s="973">
        <f t="shared" si="2"/>
        <v>0</v>
      </c>
      <c r="W25" s="973">
        <f t="shared" si="0"/>
        <v>0</v>
      </c>
      <c r="X25" s="491"/>
    </row>
    <row r="26" spans="1:24" ht="42.75" customHeight="1">
      <c r="A26" s="918">
        <v>8</v>
      </c>
      <c r="B26" s="914">
        <v>7000019030</v>
      </c>
      <c r="C26" s="914">
        <v>290</v>
      </c>
      <c r="D26" s="937" t="s">
        <v>680</v>
      </c>
      <c r="E26" s="914">
        <v>1000028774</v>
      </c>
      <c r="F26" s="914">
        <v>85049010</v>
      </c>
      <c r="G26" s="803"/>
      <c r="H26" s="914">
        <v>18</v>
      </c>
      <c r="I26" s="975"/>
      <c r="J26" s="937" t="s">
        <v>716</v>
      </c>
      <c r="K26" s="914" t="s">
        <v>562</v>
      </c>
      <c r="L26" s="914">
        <v>1</v>
      </c>
      <c r="M26" s="914" t="s">
        <v>118</v>
      </c>
      <c r="N26" s="803"/>
      <c r="O26" s="725" t="str">
        <f t="shared" si="1"/>
        <v>INCLUDED</v>
      </c>
      <c r="P26" s="801"/>
      <c r="R26" s="706"/>
      <c r="V26" s="973">
        <f t="shared" si="2"/>
        <v>0</v>
      </c>
      <c r="W26" s="973">
        <f t="shared" si="0"/>
        <v>0</v>
      </c>
      <c r="X26" s="491"/>
    </row>
    <row r="27" spans="1:24" ht="42.75" customHeight="1">
      <c r="A27" s="918">
        <v>9</v>
      </c>
      <c r="B27" s="914">
        <v>7000019030</v>
      </c>
      <c r="C27" s="914">
        <v>300</v>
      </c>
      <c r="D27" s="937" t="s">
        <v>680</v>
      </c>
      <c r="E27" s="914">
        <v>1000009749</v>
      </c>
      <c r="F27" s="914">
        <v>85049010</v>
      </c>
      <c r="G27" s="803"/>
      <c r="H27" s="914">
        <v>18</v>
      </c>
      <c r="I27" s="975"/>
      <c r="J27" s="937" t="s">
        <v>717</v>
      </c>
      <c r="K27" s="914" t="s">
        <v>562</v>
      </c>
      <c r="L27" s="914">
        <v>1</v>
      </c>
      <c r="M27" s="914" t="s">
        <v>118</v>
      </c>
      <c r="N27" s="803"/>
      <c r="O27" s="725" t="str">
        <f t="shared" si="1"/>
        <v>INCLUDED</v>
      </c>
      <c r="P27" s="800"/>
      <c r="R27" s="706"/>
      <c r="V27" s="973">
        <f t="shared" si="2"/>
        <v>0</v>
      </c>
      <c r="W27" s="973">
        <f t="shared" si="0"/>
        <v>0</v>
      </c>
      <c r="X27" s="491"/>
    </row>
    <row r="28" spans="1:24" ht="42.75" customHeight="1">
      <c r="A28" s="918">
        <v>10</v>
      </c>
      <c r="B28" s="914">
        <v>7000019030</v>
      </c>
      <c r="C28" s="914">
        <v>310</v>
      </c>
      <c r="D28" s="937" t="s">
        <v>680</v>
      </c>
      <c r="E28" s="914">
        <v>1000028501</v>
      </c>
      <c r="F28" s="914">
        <v>85049010</v>
      </c>
      <c r="G28" s="803"/>
      <c r="H28" s="914">
        <v>18</v>
      </c>
      <c r="I28" s="975"/>
      <c r="J28" s="937" t="s">
        <v>718</v>
      </c>
      <c r="K28" s="914" t="s">
        <v>563</v>
      </c>
      <c r="L28" s="914">
        <v>1</v>
      </c>
      <c r="M28" s="914" t="s">
        <v>118</v>
      </c>
      <c r="N28" s="803"/>
      <c r="O28" s="725" t="str">
        <f t="shared" si="1"/>
        <v>INCLUDED</v>
      </c>
      <c r="P28" s="801"/>
      <c r="R28" s="706"/>
      <c r="V28" s="973">
        <f t="shared" si="2"/>
        <v>0</v>
      </c>
      <c r="W28" s="973">
        <f t="shared" si="0"/>
        <v>0</v>
      </c>
      <c r="X28" s="491"/>
    </row>
    <row r="29" spans="1:24" ht="42.75" customHeight="1">
      <c r="A29" s="918">
        <v>11</v>
      </c>
      <c r="B29" s="914">
        <v>7000019030</v>
      </c>
      <c r="C29" s="914">
        <v>320</v>
      </c>
      <c r="D29" s="937" t="s">
        <v>680</v>
      </c>
      <c r="E29" s="914">
        <v>1000030920</v>
      </c>
      <c r="F29" s="914">
        <v>85049010</v>
      </c>
      <c r="G29" s="803"/>
      <c r="H29" s="914">
        <v>18</v>
      </c>
      <c r="I29" s="975"/>
      <c r="J29" s="937" t="s">
        <v>719</v>
      </c>
      <c r="K29" s="914" t="s">
        <v>562</v>
      </c>
      <c r="L29" s="914">
        <v>1</v>
      </c>
      <c r="M29" s="914" t="s">
        <v>118</v>
      </c>
      <c r="N29" s="803"/>
      <c r="O29" s="725" t="str">
        <f t="shared" si="1"/>
        <v>INCLUDED</v>
      </c>
      <c r="P29" s="800"/>
      <c r="V29" s="973">
        <f t="shared" si="2"/>
        <v>0</v>
      </c>
      <c r="W29" s="973">
        <f t="shared" si="0"/>
        <v>0</v>
      </c>
      <c r="X29" s="491"/>
    </row>
    <row r="30" spans="1:24" ht="42.75" customHeight="1">
      <c r="A30" s="918">
        <v>12</v>
      </c>
      <c r="B30" s="914">
        <v>7000019030</v>
      </c>
      <c r="C30" s="914">
        <v>330</v>
      </c>
      <c r="D30" s="937" t="s">
        <v>680</v>
      </c>
      <c r="E30" s="914">
        <v>1000002051</v>
      </c>
      <c r="F30" s="914">
        <v>85049010</v>
      </c>
      <c r="G30" s="803"/>
      <c r="H30" s="914">
        <v>18</v>
      </c>
      <c r="I30" s="975"/>
      <c r="J30" s="937" t="s">
        <v>720</v>
      </c>
      <c r="K30" s="914" t="s">
        <v>562</v>
      </c>
      <c r="L30" s="914">
        <v>1</v>
      </c>
      <c r="M30" s="914" t="s">
        <v>118</v>
      </c>
      <c r="N30" s="803"/>
      <c r="O30" s="725" t="str">
        <f t="shared" si="1"/>
        <v>INCLUDED</v>
      </c>
      <c r="P30" s="801"/>
      <c r="R30" s="706"/>
      <c r="V30" s="973">
        <f t="shared" si="2"/>
        <v>0</v>
      </c>
      <c r="W30" s="973">
        <f t="shared" si="0"/>
        <v>0</v>
      </c>
      <c r="X30" s="491"/>
    </row>
    <row r="31" spans="1:24" ht="42.75" customHeight="1">
      <c r="A31" s="918">
        <v>13</v>
      </c>
      <c r="B31" s="914">
        <v>7000019030</v>
      </c>
      <c r="C31" s="914">
        <v>350</v>
      </c>
      <c r="D31" s="937" t="s">
        <v>681</v>
      </c>
      <c r="E31" s="914">
        <v>1000025219</v>
      </c>
      <c r="F31" s="914">
        <v>85049010</v>
      </c>
      <c r="G31" s="803"/>
      <c r="H31" s="914">
        <v>18</v>
      </c>
      <c r="I31" s="975"/>
      <c r="J31" s="937" t="s">
        <v>721</v>
      </c>
      <c r="K31" s="914" t="s">
        <v>562</v>
      </c>
      <c r="L31" s="914">
        <v>2</v>
      </c>
      <c r="M31" s="914" t="s">
        <v>118</v>
      </c>
      <c r="N31" s="803"/>
      <c r="O31" s="725" t="str">
        <f t="shared" si="1"/>
        <v>INCLUDED</v>
      </c>
      <c r="P31" s="801"/>
      <c r="R31" s="706"/>
      <c r="V31" s="973">
        <f t="shared" si="2"/>
        <v>0</v>
      </c>
      <c r="W31" s="973">
        <f t="shared" si="0"/>
        <v>0</v>
      </c>
      <c r="X31" s="491"/>
    </row>
    <row r="32" spans="1:24" ht="42.75" customHeight="1">
      <c r="A32" s="918">
        <v>14</v>
      </c>
      <c r="B32" s="914">
        <v>7000019030</v>
      </c>
      <c r="C32" s="914">
        <v>360</v>
      </c>
      <c r="D32" s="937" t="s">
        <v>681</v>
      </c>
      <c r="E32" s="914">
        <v>1000016763</v>
      </c>
      <c r="F32" s="914">
        <v>85049010</v>
      </c>
      <c r="G32" s="803"/>
      <c r="H32" s="914">
        <v>18</v>
      </c>
      <c r="I32" s="975"/>
      <c r="J32" s="937" t="s">
        <v>722</v>
      </c>
      <c r="K32" s="914" t="s">
        <v>562</v>
      </c>
      <c r="L32" s="914">
        <v>2</v>
      </c>
      <c r="M32" s="914" t="s">
        <v>118</v>
      </c>
      <c r="N32" s="803"/>
      <c r="O32" s="725" t="str">
        <f t="shared" si="1"/>
        <v>INCLUDED</v>
      </c>
      <c r="P32" s="801"/>
      <c r="R32" s="706"/>
      <c r="V32" s="973">
        <f t="shared" si="2"/>
        <v>0</v>
      </c>
      <c r="W32" s="973">
        <f t="shared" si="0"/>
        <v>0</v>
      </c>
      <c r="X32" s="491"/>
    </row>
    <row r="33" spans="1:24" ht="42.75" customHeight="1">
      <c r="A33" s="918">
        <v>15</v>
      </c>
      <c r="B33" s="914">
        <v>7000019030</v>
      </c>
      <c r="C33" s="914">
        <v>370</v>
      </c>
      <c r="D33" s="937" t="s">
        <v>682</v>
      </c>
      <c r="E33" s="914">
        <v>1000004296</v>
      </c>
      <c r="F33" s="914">
        <v>85042100</v>
      </c>
      <c r="G33" s="803"/>
      <c r="H33" s="914">
        <v>18</v>
      </c>
      <c r="I33" s="975"/>
      <c r="J33" s="937" t="s">
        <v>723</v>
      </c>
      <c r="K33" s="914" t="s">
        <v>562</v>
      </c>
      <c r="L33" s="914">
        <v>1</v>
      </c>
      <c r="M33" s="914" t="s">
        <v>118</v>
      </c>
      <c r="N33" s="803"/>
      <c r="O33" s="725" t="str">
        <f t="shared" si="1"/>
        <v>INCLUDED</v>
      </c>
      <c r="P33" s="801"/>
      <c r="R33" s="706"/>
      <c r="V33" s="973">
        <f t="shared" si="2"/>
        <v>0</v>
      </c>
      <c r="W33" s="973">
        <f t="shared" si="0"/>
        <v>0</v>
      </c>
      <c r="X33" s="491"/>
    </row>
    <row r="34" spans="1:24" ht="42.75" customHeight="1">
      <c r="A34" s="918">
        <v>16</v>
      </c>
      <c r="B34" s="914">
        <v>7000019030</v>
      </c>
      <c r="C34" s="914">
        <v>380</v>
      </c>
      <c r="D34" s="937" t="s">
        <v>683</v>
      </c>
      <c r="E34" s="914">
        <v>1000032373</v>
      </c>
      <c r="F34" s="914">
        <v>85389000</v>
      </c>
      <c r="G34" s="803"/>
      <c r="H34" s="914">
        <v>18</v>
      </c>
      <c r="I34" s="975"/>
      <c r="J34" s="937" t="s">
        <v>724</v>
      </c>
      <c r="K34" s="914" t="s">
        <v>563</v>
      </c>
      <c r="L34" s="914">
        <v>5</v>
      </c>
      <c r="M34" s="914" t="s">
        <v>118</v>
      </c>
      <c r="N34" s="803"/>
      <c r="O34" s="725" t="str">
        <f t="shared" si="1"/>
        <v>INCLUDED</v>
      </c>
      <c r="P34" s="800"/>
      <c r="R34" s="706"/>
      <c r="V34" s="973">
        <f t="shared" si="2"/>
        <v>0</v>
      </c>
      <c r="W34" s="973">
        <f t="shared" si="0"/>
        <v>0</v>
      </c>
      <c r="X34" s="491"/>
    </row>
    <row r="35" spans="1:24" ht="42.75" customHeight="1">
      <c r="A35" s="918">
        <v>17</v>
      </c>
      <c r="B35" s="914">
        <v>7000019030</v>
      </c>
      <c r="C35" s="914">
        <v>390</v>
      </c>
      <c r="D35" s="937" t="s">
        <v>683</v>
      </c>
      <c r="E35" s="914">
        <v>1000032751</v>
      </c>
      <c r="F35" s="914">
        <v>85389000</v>
      </c>
      <c r="G35" s="803"/>
      <c r="H35" s="914">
        <v>18</v>
      </c>
      <c r="I35" s="975"/>
      <c r="J35" s="937" t="s">
        <v>725</v>
      </c>
      <c r="K35" s="914" t="s">
        <v>915</v>
      </c>
      <c r="L35" s="914">
        <v>250</v>
      </c>
      <c r="M35" s="914" t="s">
        <v>118</v>
      </c>
      <c r="N35" s="803"/>
      <c r="O35" s="725" t="str">
        <f t="shared" si="1"/>
        <v>INCLUDED</v>
      </c>
      <c r="P35" s="801"/>
      <c r="R35" s="706"/>
      <c r="V35" s="973">
        <f t="shared" si="2"/>
        <v>0</v>
      </c>
      <c r="W35" s="973">
        <f t="shared" si="0"/>
        <v>0</v>
      </c>
      <c r="X35" s="491"/>
    </row>
    <row r="36" spans="1:24" ht="42.75" customHeight="1">
      <c r="A36" s="918">
        <v>18</v>
      </c>
      <c r="B36" s="914">
        <v>7000019030</v>
      </c>
      <c r="C36" s="914">
        <v>400</v>
      </c>
      <c r="D36" s="937" t="s">
        <v>683</v>
      </c>
      <c r="E36" s="914">
        <v>1000001015</v>
      </c>
      <c r="F36" s="914">
        <v>85359030</v>
      </c>
      <c r="G36" s="803"/>
      <c r="H36" s="914">
        <v>18</v>
      </c>
      <c r="I36" s="975"/>
      <c r="J36" s="937" t="s">
        <v>726</v>
      </c>
      <c r="K36" s="914" t="s">
        <v>563</v>
      </c>
      <c r="L36" s="914">
        <v>2</v>
      </c>
      <c r="M36" s="914" t="s">
        <v>118</v>
      </c>
      <c r="N36" s="803"/>
      <c r="O36" s="725" t="str">
        <f t="shared" si="1"/>
        <v>INCLUDED</v>
      </c>
      <c r="P36" s="800"/>
      <c r="R36" s="706"/>
      <c r="V36" s="973">
        <f t="shared" si="2"/>
        <v>0</v>
      </c>
      <c r="W36" s="973">
        <f t="shared" si="0"/>
        <v>0</v>
      </c>
      <c r="X36" s="491"/>
    </row>
    <row r="37" spans="1:24" ht="42.75" customHeight="1">
      <c r="A37" s="918">
        <v>19</v>
      </c>
      <c r="B37" s="914">
        <v>7000019030</v>
      </c>
      <c r="C37" s="914">
        <v>410</v>
      </c>
      <c r="D37" s="937" t="s">
        <v>683</v>
      </c>
      <c r="E37" s="914">
        <v>1000000994</v>
      </c>
      <c r="F37" s="914">
        <v>85359030</v>
      </c>
      <c r="G37" s="803"/>
      <c r="H37" s="914">
        <v>18</v>
      </c>
      <c r="I37" s="975"/>
      <c r="J37" s="937" t="s">
        <v>727</v>
      </c>
      <c r="K37" s="914" t="s">
        <v>563</v>
      </c>
      <c r="L37" s="914">
        <v>3</v>
      </c>
      <c r="M37" s="914" t="s">
        <v>118</v>
      </c>
      <c r="N37" s="803"/>
      <c r="O37" s="725" t="str">
        <f t="shared" si="1"/>
        <v>INCLUDED</v>
      </c>
      <c r="P37" s="801"/>
      <c r="R37" s="706"/>
      <c r="V37" s="973">
        <f t="shared" si="2"/>
        <v>0</v>
      </c>
      <c r="W37" s="973">
        <f t="shared" si="0"/>
        <v>0</v>
      </c>
      <c r="X37" s="491"/>
    </row>
    <row r="38" spans="1:24" ht="42.75" customHeight="1">
      <c r="A38" s="918">
        <v>20</v>
      </c>
      <c r="B38" s="914">
        <v>7000019030</v>
      </c>
      <c r="C38" s="914">
        <v>420</v>
      </c>
      <c r="D38" s="937" t="s">
        <v>683</v>
      </c>
      <c r="E38" s="914">
        <v>1000001016</v>
      </c>
      <c r="F38" s="914">
        <v>85359030</v>
      </c>
      <c r="G38" s="803"/>
      <c r="H38" s="914">
        <v>18</v>
      </c>
      <c r="I38" s="975"/>
      <c r="J38" s="937" t="s">
        <v>728</v>
      </c>
      <c r="K38" s="914" t="s">
        <v>563</v>
      </c>
      <c r="L38" s="914">
        <v>1</v>
      </c>
      <c r="M38" s="914" t="s">
        <v>118</v>
      </c>
      <c r="N38" s="803"/>
      <c r="O38" s="725" t="str">
        <f t="shared" si="1"/>
        <v>INCLUDED</v>
      </c>
      <c r="P38" s="800"/>
      <c r="V38" s="973">
        <f t="shared" si="2"/>
        <v>0</v>
      </c>
      <c r="W38" s="973">
        <f t="shared" si="0"/>
        <v>0</v>
      </c>
      <c r="X38" s="491"/>
    </row>
    <row r="39" spans="1:24" ht="42.75" customHeight="1">
      <c r="A39" s="918">
        <v>21</v>
      </c>
      <c r="B39" s="914">
        <v>7000019030</v>
      </c>
      <c r="C39" s="914">
        <v>430</v>
      </c>
      <c r="D39" s="937" t="s">
        <v>683</v>
      </c>
      <c r="E39" s="914">
        <v>1000000944</v>
      </c>
      <c r="F39" s="914">
        <v>85359030</v>
      </c>
      <c r="G39" s="803"/>
      <c r="H39" s="914">
        <v>18</v>
      </c>
      <c r="I39" s="975"/>
      <c r="J39" s="937" t="s">
        <v>729</v>
      </c>
      <c r="K39" s="914" t="s">
        <v>563</v>
      </c>
      <c r="L39" s="914">
        <v>2</v>
      </c>
      <c r="M39" s="914" t="s">
        <v>118</v>
      </c>
      <c r="N39" s="803"/>
      <c r="O39" s="725" t="str">
        <f t="shared" si="1"/>
        <v>INCLUDED</v>
      </c>
      <c r="P39" s="801"/>
      <c r="R39" s="706"/>
      <c r="V39" s="973">
        <f t="shared" si="2"/>
        <v>0</v>
      </c>
      <c r="W39" s="973">
        <f t="shared" si="0"/>
        <v>0</v>
      </c>
      <c r="X39" s="491"/>
    </row>
    <row r="40" spans="1:24" ht="42.75" customHeight="1">
      <c r="A40" s="918">
        <v>22</v>
      </c>
      <c r="B40" s="914">
        <v>7000019030</v>
      </c>
      <c r="C40" s="914">
        <v>440</v>
      </c>
      <c r="D40" s="937" t="s">
        <v>684</v>
      </c>
      <c r="E40" s="914">
        <v>1000032132</v>
      </c>
      <c r="F40" s="914">
        <v>85389000</v>
      </c>
      <c r="G40" s="803"/>
      <c r="H40" s="914">
        <v>18</v>
      </c>
      <c r="I40" s="975"/>
      <c r="J40" s="937" t="s">
        <v>730</v>
      </c>
      <c r="K40" s="914" t="s">
        <v>562</v>
      </c>
      <c r="L40" s="914">
        <v>1</v>
      </c>
      <c r="M40" s="914" t="s">
        <v>118</v>
      </c>
      <c r="N40" s="803"/>
      <c r="O40" s="725" t="str">
        <f t="shared" si="1"/>
        <v>INCLUDED</v>
      </c>
      <c r="P40" s="801"/>
      <c r="R40" s="706"/>
      <c r="V40" s="973">
        <f t="shared" si="2"/>
        <v>0</v>
      </c>
      <c r="W40" s="973">
        <f t="shared" si="0"/>
        <v>0</v>
      </c>
      <c r="X40" s="491"/>
    </row>
    <row r="41" spans="1:24" ht="42.75" customHeight="1">
      <c r="A41" s="918">
        <v>23</v>
      </c>
      <c r="B41" s="914">
        <v>7000019030</v>
      </c>
      <c r="C41" s="914">
        <v>450</v>
      </c>
      <c r="D41" s="937" t="s">
        <v>684</v>
      </c>
      <c r="E41" s="914">
        <v>1000025436</v>
      </c>
      <c r="F41" s="914">
        <v>90271000</v>
      </c>
      <c r="G41" s="803"/>
      <c r="H41" s="914">
        <v>18</v>
      </c>
      <c r="I41" s="975"/>
      <c r="J41" s="937" t="s">
        <v>731</v>
      </c>
      <c r="K41" s="914" t="s">
        <v>562</v>
      </c>
      <c r="L41" s="914">
        <v>1</v>
      </c>
      <c r="M41" s="914" t="s">
        <v>118</v>
      </c>
      <c r="N41" s="803"/>
      <c r="O41" s="725" t="str">
        <f t="shared" si="1"/>
        <v>INCLUDED</v>
      </c>
      <c r="P41" s="801"/>
      <c r="R41" s="706"/>
      <c r="V41" s="973">
        <f t="shared" si="2"/>
        <v>0</v>
      </c>
      <c r="W41" s="973">
        <f t="shared" si="0"/>
        <v>0</v>
      </c>
      <c r="X41" s="491"/>
    </row>
    <row r="42" spans="1:24" ht="42.75" customHeight="1">
      <c r="A42" s="918">
        <v>24</v>
      </c>
      <c r="B42" s="914">
        <v>7000019030</v>
      </c>
      <c r="C42" s="914">
        <v>460</v>
      </c>
      <c r="D42" s="937" t="s">
        <v>684</v>
      </c>
      <c r="E42" s="914">
        <v>1000025438</v>
      </c>
      <c r="F42" s="914">
        <v>85389000</v>
      </c>
      <c r="G42" s="803"/>
      <c r="H42" s="914">
        <v>18</v>
      </c>
      <c r="I42" s="975"/>
      <c r="J42" s="937" t="s">
        <v>732</v>
      </c>
      <c r="K42" s="914" t="s">
        <v>563</v>
      </c>
      <c r="L42" s="914">
        <v>1</v>
      </c>
      <c r="M42" s="914" t="s">
        <v>118</v>
      </c>
      <c r="N42" s="803"/>
      <c r="O42" s="725" t="str">
        <f t="shared" si="1"/>
        <v>INCLUDED</v>
      </c>
      <c r="P42" s="801"/>
      <c r="R42" s="706"/>
      <c r="V42" s="973">
        <f t="shared" si="2"/>
        <v>0</v>
      </c>
      <c r="W42" s="973">
        <f t="shared" si="0"/>
        <v>0</v>
      </c>
      <c r="X42" s="491"/>
    </row>
    <row r="43" spans="1:24" ht="42.75" customHeight="1">
      <c r="A43" s="918">
        <v>25</v>
      </c>
      <c r="B43" s="914">
        <v>7000019030</v>
      </c>
      <c r="C43" s="914">
        <v>470</v>
      </c>
      <c r="D43" s="937" t="s">
        <v>684</v>
      </c>
      <c r="E43" s="914">
        <v>1000024689</v>
      </c>
      <c r="F43" s="914">
        <v>85389000</v>
      </c>
      <c r="G43" s="803"/>
      <c r="H43" s="914">
        <v>18</v>
      </c>
      <c r="I43" s="975"/>
      <c r="J43" s="937" t="s">
        <v>733</v>
      </c>
      <c r="K43" s="914" t="s">
        <v>563</v>
      </c>
      <c r="L43" s="914">
        <v>1</v>
      </c>
      <c r="M43" s="914" t="s">
        <v>118</v>
      </c>
      <c r="N43" s="803"/>
      <c r="O43" s="725" t="str">
        <f t="shared" si="1"/>
        <v>INCLUDED</v>
      </c>
      <c r="P43" s="800"/>
      <c r="R43" s="706"/>
      <c r="V43" s="973">
        <f t="shared" si="2"/>
        <v>0</v>
      </c>
      <c r="W43" s="973">
        <f t="shared" si="0"/>
        <v>0</v>
      </c>
      <c r="X43" s="491"/>
    </row>
    <row r="44" spans="1:24" ht="42.75" customHeight="1">
      <c r="A44" s="918">
        <v>26</v>
      </c>
      <c r="B44" s="914">
        <v>7000019030</v>
      </c>
      <c r="C44" s="914">
        <v>480</v>
      </c>
      <c r="D44" s="937" t="s">
        <v>684</v>
      </c>
      <c r="E44" s="914">
        <v>1000017097</v>
      </c>
      <c r="F44" s="914">
        <v>85389000</v>
      </c>
      <c r="G44" s="803"/>
      <c r="H44" s="914">
        <v>18</v>
      </c>
      <c r="I44" s="975"/>
      <c r="J44" s="937" t="s">
        <v>734</v>
      </c>
      <c r="K44" s="914" t="s">
        <v>563</v>
      </c>
      <c r="L44" s="914">
        <v>1</v>
      </c>
      <c r="M44" s="914" t="s">
        <v>118</v>
      </c>
      <c r="N44" s="803"/>
      <c r="O44" s="725" t="str">
        <f t="shared" si="1"/>
        <v>INCLUDED</v>
      </c>
      <c r="P44" s="801"/>
      <c r="R44" s="706"/>
      <c r="V44" s="973">
        <f t="shared" si="2"/>
        <v>0</v>
      </c>
      <c r="W44" s="973">
        <f t="shared" si="0"/>
        <v>0</v>
      </c>
      <c r="X44" s="491"/>
    </row>
    <row r="45" spans="1:24" ht="42.75" customHeight="1">
      <c r="A45" s="918">
        <v>27</v>
      </c>
      <c r="B45" s="914">
        <v>7000019030</v>
      </c>
      <c r="C45" s="914">
        <v>490</v>
      </c>
      <c r="D45" s="937" t="s">
        <v>685</v>
      </c>
      <c r="E45" s="914">
        <v>1000000956</v>
      </c>
      <c r="F45" s="914">
        <v>85462040</v>
      </c>
      <c r="G45" s="803"/>
      <c r="H45" s="914">
        <v>18</v>
      </c>
      <c r="I45" s="975"/>
      <c r="J45" s="937" t="s">
        <v>735</v>
      </c>
      <c r="K45" s="914" t="s">
        <v>562</v>
      </c>
      <c r="L45" s="914">
        <v>19</v>
      </c>
      <c r="M45" s="914" t="s">
        <v>118</v>
      </c>
      <c r="N45" s="803"/>
      <c r="O45" s="725" t="str">
        <f t="shared" si="1"/>
        <v>INCLUDED</v>
      </c>
      <c r="P45" s="800"/>
      <c r="R45" s="706"/>
      <c r="V45" s="973">
        <f t="shared" si="2"/>
        <v>0</v>
      </c>
      <c r="W45" s="973">
        <f t="shared" si="0"/>
        <v>0</v>
      </c>
      <c r="X45" s="491"/>
    </row>
    <row r="46" spans="1:24" ht="42.75" customHeight="1">
      <c r="A46" s="918">
        <v>28</v>
      </c>
      <c r="B46" s="914">
        <v>7000019030</v>
      </c>
      <c r="C46" s="914">
        <v>500</v>
      </c>
      <c r="D46" s="937" t="s">
        <v>685</v>
      </c>
      <c r="E46" s="914">
        <v>1000020416</v>
      </c>
      <c r="F46" s="914">
        <v>85354010</v>
      </c>
      <c r="G46" s="803"/>
      <c r="H46" s="914">
        <v>18</v>
      </c>
      <c r="I46" s="975"/>
      <c r="J46" s="937" t="s">
        <v>736</v>
      </c>
      <c r="K46" s="914" t="s">
        <v>562</v>
      </c>
      <c r="L46" s="914">
        <v>15</v>
      </c>
      <c r="M46" s="914" t="s">
        <v>118</v>
      </c>
      <c r="N46" s="803"/>
      <c r="O46" s="725" t="str">
        <f t="shared" si="1"/>
        <v>INCLUDED</v>
      </c>
      <c r="P46" s="801"/>
      <c r="R46" s="706"/>
      <c r="V46" s="973">
        <f t="shared" si="2"/>
        <v>0</v>
      </c>
      <c r="W46" s="973">
        <f t="shared" si="0"/>
        <v>0</v>
      </c>
      <c r="X46" s="491"/>
    </row>
    <row r="47" spans="1:24" ht="42.75" customHeight="1">
      <c r="A47" s="918">
        <v>29</v>
      </c>
      <c r="B47" s="914">
        <v>7000019030</v>
      </c>
      <c r="C47" s="914">
        <v>510</v>
      </c>
      <c r="D47" s="937" t="s">
        <v>685</v>
      </c>
      <c r="E47" s="914">
        <v>1000000991</v>
      </c>
      <c r="F47" s="914">
        <v>85359090</v>
      </c>
      <c r="G47" s="803"/>
      <c r="H47" s="914">
        <v>18</v>
      </c>
      <c r="I47" s="975"/>
      <c r="J47" s="937" t="s">
        <v>737</v>
      </c>
      <c r="K47" s="914" t="s">
        <v>562</v>
      </c>
      <c r="L47" s="914">
        <v>9</v>
      </c>
      <c r="M47" s="914" t="s">
        <v>118</v>
      </c>
      <c r="N47" s="803"/>
      <c r="O47" s="725" t="str">
        <f t="shared" si="1"/>
        <v>INCLUDED</v>
      </c>
      <c r="P47" s="800"/>
      <c r="V47" s="973">
        <f t="shared" si="2"/>
        <v>0</v>
      </c>
      <c r="W47" s="973">
        <f t="shared" si="0"/>
        <v>0</v>
      </c>
      <c r="X47" s="491"/>
    </row>
    <row r="48" spans="1:24" ht="42.75" customHeight="1">
      <c r="A48" s="918">
        <v>30</v>
      </c>
      <c r="B48" s="914">
        <v>7000019030</v>
      </c>
      <c r="C48" s="914">
        <v>520</v>
      </c>
      <c r="D48" s="937" t="s">
        <v>686</v>
      </c>
      <c r="E48" s="914">
        <v>1000002032</v>
      </c>
      <c r="F48" s="914">
        <v>85462040</v>
      </c>
      <c r="G48" s="803"/>
      <c r="H48" s="914">
        <v>18</v>
      </c>
      <c r="I48" s="975"/>
      <c r="J48" s="937" t="s">
        <v>738</v>
      </c>
      <c r="K48" s="914" t="s">
        <v>562</v>
      </c>
      <c r="L48" s="914">
        <v>12</v>
      </c>
      <c r="M48" s="914" t="s">
        <v>118</v>
      </c>
      <c r="N48" s="803"/>
      <c r="O48" s="725" t="str">
        <f t="shared" si="1"/>
        <v>INCLUDED</v>
      </c>
      <c r="P48" s="801"/>
      <c r="R48" s="706"/>
      <c r="V48" s="973">
        <f t="shared" si="2"/>
        <v>0</v>
      </c>
      <c r="W48" s="973">
        <f t="shared" si="0"/>
        <v>0</v>
      </c>
      <c r="X48" s="491"/>
    </row>
    <row r="49" spans="1:24" ht="42.75" customHeight="1">
      <c r="A49" s="918">
        <v>31</v>
      </c>
      <c r="B49" s="914">
        <v>7000019030</v>
      </c>
      <c r="C49" s="914">
        <v>530</v>
      </c>
      <c r="D49" s="937" t="s">
        <v>686</v>
      </c>
      <c r="E49" s="914">
        <v>1000020418</v>
      </c>
      <c r="F49" s="914">
        <v>85354010</v>
      </c>
      <c r="G49" s="803"/>
      <c r="H49" s="914">
        <v>18</v>
      </c>
      <c r="I49" s="975"/>
      <c r="J49" s="937" t="s">
        <v>739</v>
      </c>
      <c r="K49" s="914" t="s">
        <v>562</v>
      </c>
      <c r="L49" s="914">
        <v>12</v>
      </c>
      <c r="M49" s="914" t="s">
        <v>118</v>
      </c>
      <c r="N49" s="803"/>
      <c r="O49" s="725" t="str">
        <f t="shared" si="1"/>
        <v>INCLUDED</v>
      </c>
      <c r="P49" s="801"/>
      <c r="R49" s="706"/>
      <c r="V49" s="973">
        <f t="shared" si="2"/>
        <v>0</v>
      </c>
      <c r="W49" s="973">
        <f t="shared" si="0"/>
        <v>0</v>
      </c>
      <c r="X49" s="491"/>
    </row>
    <row r="50" spans="1:24" ht="42.75" customHeight="1">
      <c r="A50" s="918">
        <v>32</v>
      </c>
      <c r="B50" s="914">
        <v>7000019030</v>
      </c>
      <c r="C50" s="914">
        <v>540</v>
      </c>
      <c r="D50" s="937" t="s">
        <v>686</v>
      </c>
      <c r="E50" s="914">
        <v>1000002064</v>
      </c>
      <c r="F50" s="914">
        <v>85353090</v>
      </c>
      <c r="G50" s="803"/>
      <c r="H50" s="914">
        <v>18</v>
      </c>
      <c r="I50" s="975"/>
      <c r="J50" s="937" t="s">
        <v>740</v>
      </c>
      <c r="K50" s="914" t="s">
        <v>562</v>
      </c>
      <c r="L50" s="914">
        <v>4</v>
      </c>
      <c r="M50" s="914" t="s">
        <v>118</v>
      </c>
      <c r="N50" s="803"/>
      <c r="O50" s="725" t="str">
        <f t="shared" si="1"/>
        <v>INCLUDED</v>
      </c>
      <c r="P50" s="801"/>
      <c r="R50" s="706"/>
      <c r="V50" s="973">
        <f t="shared" si="2"/>
        <v>0</v>
      </c>
      <c r="W50" s="973">
        <f t="shared" si="0"/>
        <v>0</v>
      </c>
      <c r="X50" s="491"/>
    </row>
    <row r="51" spans="1:24" ht="42.75" customHeight="1">
      <c r="A51" s="918">
        <v>33</v>
      </c>
      <c r="B51" s="914">
        <v>7000019030</v>
      </c>
      <c r="C51" s="914">
        <v>550</v>
      </c>
      <c r="D51" s="937" t="s">
        <v>687</v>
      </c>
      <c r="E51" s="914">
        <v>1000011220</v>
      </c>
      <c r="F51" s="914">
        <v>85389000</v>
      </c>
      <c r="G51" s="803"/>
      <c r="H51" s="914">
        <v>18</v>
      </c>
      <c r="I51" s="975"/>
      <c r="J51" s="937" t="s">
        <v>741</v>
      </c>
      <c r="K51" s="914" t="s">
        <v>563</v>
      </c>
      <c r="L51" s="914">
        <v>2</v>
      </c>
      <c r="M51" s="914" t="s">
        <v>118</v>
      </c>
      <c r="N51" s="803"/>
      <c r="O51" s="725" t="str">
        <f t="shared" si="1"/>
        <v>INCLUDED</v>
      </c>
      <c r="P51" s="801"/>
      <c r="R51" s="706"/>
      <c r="V51" s="973">
        <f t="shared" si="2"/>
        <v>0</v>
      </c>
      <c r="W51" s="973">
        <f t="shared" si="0"/>
        <v>0</v>
      </c>
      <c r="X51" s="491"/>
    </row>
    <row r="52" spans="1:24" ht="42.75" customHeight="1">
      <c r="A52" s="918">
        <v>34</v>
      </c>
      <c r="B52" s="914">
        <v>7000019030</v>
      </c>
      <c r="C52" s="914">
        <v>560</v>
      </c>
      <c r="D52" s="937" t="s">
        <v>687</v>
      </c>
      <c r="E52" s="914">
        <v>1000011222</v>
      </c>
      <c r="F52" s="914">
        <v>85389000</v>
      </c>
      <c r="G52" s="803"/>
      <c r="H52" s="914">
        <v>18</v>
      </c>
      <c r="I52" s="975"/>
      <c r="J52" s="937" t="s">
        <v>742</v>
      </c>
      <c r="K52" s="914" t="s">
        <v>563</v>
      </c>
      <c r="L52" s="914">
        <v>3</v>
      </c>
      <c r="M52" s="914" t="s">
        <v>118</v>
      </c>
      <c r="N52" s="803"/>
      <c r="O52" s="725" t="str">
        <f t="shared" si="1"/>
        <v>INCLUDED</v>
      </c>
      <c r="P52" s="800"/>
      <c r="R52" s="706"/>
      <c r="V52" s="973">
        <f t="shared" si="2"/>
        <v>0</v>
      </c>
      <c r="W52" s="973">
        <f t="shared" si="0"/>
        <v>0</v>
      </c>
      <c r="X52" s="491"/>
    </row>
    <row r="53" spans="1:24" ht="42.75" customHeight="1">
      <c r="A53" s="918">
        <v>35</v>
      </c>
      <c r="B53" s="914">
        <v>7000019030</v>
      </c>
      <c r="C53" s="914">
        <v>570</v>
      </c>
      <c r="D53" s="937" t="s">
        <v>687</v>
      </c>
      <c r="E53" s="914">
        <v>1000055853</v>
      </c>
      <c r="F53" s="914">
        <v>72169990</v>
      </c>
      <c r="G53" s="803"/>
      <c r="H53" s="914">
        <v>18</v>
      </c>
      <c r="I53" s="975"/>
      <c r="J53" s="937" t="s">
        <v>743</v>
      </c>
      <c r="K53" s="914" t="s">
        <v>562</v>
      </c>
      <c r="L53" s="914">
        <v>9</v>
      </c>
      <c r="M53" s="914" t="s">
        <v>118</v>
      </c>
      <c r="N53" s="803"/>
      <c r="O53" s="725" t="str">
        <f t="shared" si="1"/>
        <v>INCLUDED</v>
      </c>
      <c r="P53" s="801"/>
      <c r="R53" s="706"/>
      <c r="V53" s="973">
        <f t="shared" si="2"/>
        <v>0</v>
      </c>
      <c r="W53" s="973">
        <f t="shared" si="0"/>
        <v>0</v>
      </c>
      <c r="X53" s="491"/>
    </row>
    <row r="54" spans="1:24" ht="42.75" customHeight="1">
      <c r="A54" s="918">
        <v>36</v>
      </c>
      <c r="B54" s="914">
        <v>7000019030</v>
      </c>
      <c r="C54" s="914">
        <v>580</v>
      </c>
      <c r="D54" s="937" t="s">
        <v>687</v>
      </c>
      <c r="E54" s="914">
        <v>1000055855</v>
      </c>
      <c r="F54" s="914">
        <v>72169990</v>
      </c>
      <c r="G54" s="803"/>
      <c r="H54" s="914">
        <v>18</v>
      </c>
      <c r="I54" s="975"/>
      <c r="J54" s="937" t="s">
        <v>744</v>
      </c>
      <c r="K54" s="914" t="s">
        <v>562</v>
      </c>
      <c r="L54" s="914">
        <v>18</v>
      </c>
      <c r="M54" s="914" t="s">
        <v>118</v>
      </c>
      <c r="N54" s="803"/>
      <c r="O54" s="725" t="str">
        <f t="shared" si="1"/>
        <v>INCLUDED</v>
      </c>
      <c r="P54" s="800"/>
      <c r="R54" s="706"/>
      <c r="V54" s="973">
        <f t="shared" si="2"/>
        <v>0</v>
      </c>
      <c r="W54" s="973">
        <f t="shared" si="0"/>
        <v>0</v>
      </c>
      <c r="X54" s="491"/>
    </row>
    <row r="55" spans="1:24" ht="62.25" customHeight="1">
      <c r="A55" s="918">
        <v>37</v>
      </c>
      <c r="B55" s="914">
        <v>7000019030</v>
      </c>
      <c r="C55" s="914">
        <v>590</v>
      </c>
      <c r="D55" s="937" t="s">
        <v>687</v>
      </c>
      <c r="E55" s="914">
        <v>1000055857</v>
      </c>
      <c r="F55" s="914">
        <v>72169990</v>
      </c>
      <c r="G55" s="803"/>
      <c r="H55" s="914">
        <v>18</v>
      </c>
      <c r="I55" s="975"/>
      <c r="J55" s="937" t="s">
        <v>745</v>
      </c>
      <c r="K55" s="914" t="s">
        <v>562</v>
      </c>
      <c r="L55" s="914">
        <v>9</v>
      </c>
      <c r="M55" s="914" t="s">
        <v>118</v>
      </c>
      <c r="N55" s="803"/>
      <c r="O55" s="725" t="str">
        <f t="shared" si="1"/>
        <v>INCLUDED</v>
      </c>
      <c r="P55" s="801"/>
      <c r="R55" s="706"/>
      <c r="V55" s="973">
        <f t="shared" si="2"/>
        <v>0</v>
      </c>
      <c r="W55" s="973">
        <f t="shared" si="0"/>
        <v>0</v>
      </c>
      <c r="X55" s="491"/>
    </row>
    <row r="56" spans="1:24" ht="62.25" customHeight="1">
      <c r="A56" s="918">
        <v>38</v>
      </c>
      <c r="B56" s="937">
        <v>7000019030</v>
      </c>
      <c r="C56" s="937">
        <v>600</v>
      </c>
      <c r="D56" s="937" t="s">
        <v>687</v>
      </c>
      <c r="E56" s="937">
        <v>1000055859</v>
      </c>
      <c r="F56" s="937">
        <v>72169990</v>
      </c>
      <c r="G56" s="803"/>
      <c r="H56" s="937">
        <v>18</v>
      </c>
      <c r="I56" s="975"/>
      <c r="J56" s="937" t="s">
        <v>746</v>
      </c>
      <c r="K56" s="937" t="s">
        <v>562</v>
      </c>
      <c r="L56" s="937">
        <v>9</v>
      </c>
      <c r="M56" s="914" t="s">
        <v>118</v>
      </c>
      <c r="N56" s="803"/>
      <c r="O56" s="725" t="str">
        <f t="shared" si="1"/>
        <v>INCLUDED</v>
      </c>
      <c r="P56" s="800"/>
      <c r="V56" s="973">
        <f t="shared" si="2"/>
        <v>0</v>
      </c>
      <c r="W56" s="973">
        <f t="shared" si="0"/>
        <v>0</v>
      </c>
      <c r="X56" s="491"/>
    </row>
    <row r="57" spans="1:24" ht="45" customHeight="1">
      <c r="A57" s="918">
        <v>39</v>
      </c>
      <c r="B57" s="914">
        <v>7000019030</v>
      </c>
      <c r="C57" s="914">
        <v>610</v>
      </c>
      <c r="D57" s="937" t="s">
        <v>688</v>
      </c>
      <c r="E57" s="914">
        <v>1000032412</v>
      </c>
      <c r="F57" s="914">
        <v>85049010</v>
      </c>
      <c r="G57" s="803"/>
      <c r="H57" s="914">
        <v>18</v>
      </c>
      <c r="I57" s="803"/>
      <c r="J57" s="937" t="s">
        <v>747</v>
      </c>
      <c r="K57" s="914" t="s">
        <v>563</v>
      </c>
      <c r="L57" s="914">
        <v>2</v>
      </c>
      <c r="M57" s="914" t="s">
        <v>118</v>
      </c>
      <c r="N57" s="803"/>
      <c r="O57" s="725" t="str">
        <f t="shared" si="1"/>
        <v>INCLUDED</v>
      </c>
      <c r="P57" s="801"/>
      <c r="R57" s="706"/>
      <c r="V57" s="973">
        <f t="shared" si="2"/>
        <v>0</v>
      </c>
      <c r="W57" s="973">
        <f t="shared" si="0"/>
        <v>0</v>
      </c>
      <c r="X57" s="491"/>
    </row>
    <row r="58" spans="1:24" ht="45" customHeight="1">
      <c r="A58" s="918">
        <v>40</v>
      </c>
      <c r="B58" s="914">
        <v>7000019030</v>
      </c>
      <c r="C58" s="914">
        <v>620</v>
      </c>
      <c r="D58" s="937" t="s">
        <v>688</v>
      </c>
      <c r="E58" s="914">
        <v>1000011289</v>
      </c>
      <c r="F58" s="914">
        <v>72169990</v>
      </c>
      <c r="G58" s="803"/>
      <c r="H58" s="914">
        <v>18</v>
      </c>
      <c r="I58" s="803"/>
      <c r="J58" s="937" t="s">
        <v>748</v>
      </c>
      <c r="K58" s="914" t="s">
        <v>563</v>
      </c>
      <c r="L58" s="914">
        <v>2</v>
      </c>
      <c r="M58" s="914" t="s">
        <v>118</v>
      </c>
      <c r="N58" s="803"/>
      <c r="O58" s="725" t="str">
        <f t="shared" si="1"/>
        <v>INCLUDED</v>
      </c>
      <c r="P58" s="801"/>
      <c r="R58" s="706"/>
      <c r="V58" s="973">
        <f t="shared" si="2"/>
        <v>0</v>
      </c>
      <c r="W58" s="973">
        <f t="shared" si="0"/>
        <v>0</v>
      </c>
      <c r="X58" s="491"/>
    </row>
    <row r="59" spans="1:24" ht="45" customHeight="1">
      <c r="A59" s="918">
        <v>41</v>
      </c>
      <c r="B59" s="914">
        <v>7000019030</v>
      </c>
      <c r="C59" s="914">
        <v>630</v>
      </c>
      <c r="D59" s="937" t="s">
        <v>688</v>
      </c>
      <c r="E59" s="914">
        <v>1000011288</v>
      </c>
      <c r="F59" s="914">
        <v>72169990</v>
      </c>
      <c r="G59" s="803"/>
      <c r="H59" s="914">
        <v>18</v>
      </c>
      <c r="I59" s="803"/>
      <c r="J59" s="937" t="s">
        <v>749</v>
      </c>
      <c r="K59" s="914" t="s">
        <v>563</v>
      </c>
      <c r="L59" s="914">
        <v>4</v>
      </c>
      <c r="M59" s="914" t="s">
        <v>118</v>
      </c>
      <c r="N59" s="803"/>
      <c r="O59" s="725" t="str">
        <f t="shared" si="1"/>
        <v>INCLUDED</v>
      </c>
      <c r="P59" s="801"/>
      <c r="R59" s="706"/>
      <c r="V59" s="973">
        <f t="shared" si="2"/>
        <v>0</v>
      </c>
      <c r="W59" s="973">
        <f t="shared" si="0"/>
        <v>0</v>
      </c>
      <c r="X59" s="491"/>
    </row>
    <row r="60" spans="1:24" ht="45" customHeight="1">
      <c r="A60" s="918">
        <v>42</v>
      </c>
      <c r="B60" s="914">
        <v>7000019030</v>
      </c>
      <c r="C60" s="914">
        <v>640</v>
      </c>
      <c r="D60" s="937" t="s">
        <v>689</v>
      </c>
      <c r="E60" s="914">
        <v>1000032055</v>
      </c>
      <c r="F60" s="914">
        <v>72159090</v>
      </c>
      <c r="G60" s="803"/>
      <c r="H60" s="914">
        <v>18</v>
      </c>
      <c r="I60" s="803"/>
      <c r="J60" s="937" t="s">
        <v>750</v>
      </c>
      <c r="K60" s="914" t="s">
        <v>564</v>
      </c>
      <c r="L60" s="914">
        <v>4</v>
      </c>
      <c r="M60" s="914" t="s">
        <v>118</v>
      </c>
      <c r="N60" s="803"/>
      <c r="O60" s="725" t="str">
        <f t="shared" si="1"/>
        <v>INCLUDED</v>
      </c>
      <c r="P60" s="801"/>
      <c r="R60" s="706"/>
      <c r="V60" s="973">
        <f t="shared" si="2"/>
        <v>0</v>
      </c>
      <c r="W60" s="973">
        <f t="shared" si="0"/>
        <v>0</v>
      </c>
      <c r="X60" s="491"/>
    </row>
    <row r="61" spans="1:24" ht="45" customHeight="1">
      <c r="A61" s="918">
        <v>43</v>
      </c>
      <c r="B61" s="914">
        <v>7000019030</v>
      </c>
      <c r="C61" s="914">
        <v>650</v>
      </c>
      <c r="D61" s="937" t="s">
        <v>690</v>
      </c>
      <c r="E61" s="914">
        <v>1000000734</v>
      </c>
      <c r="F61" s="914">
        <v>85371000</v>
      </c>
      <c r="G61" s="803"/>
      <c r="H61" s="914">
        <v>18</v>
      </c>
      <c r="I61" s="803"/>
      <c r="J61" s="937" t="s">
        <v>751</v>
      </c>
      <c r="K61" s="914" t="s">
        <v>563</v>
      </c>
      <c r="L61" s="914">
        <v>1</v>
      </c>
      <c r="M61" s="914" t="s">
        <v>118</v>
      </c>
      <c r="N61" s="803"/>
      <c r="O61" s="725" t="str">
        <f t="shared" si="1"/>
        <v>INCLUDED</v>
      </c>
      <c r="P61" s="800"/>
      <c r="R61" s="706"/>
      <c r="V61" s="973">
        <f t="shared" si="2"/>
        <v>0</v>
      </c>
      <c r="W61" s="973">
        <f t="shared" si="0"/>
        <v>0</v>
      </c>
      <c r="X61" s="491"/>
    </row>
    <row r="62" spans="1:24" ht="45" customHeight="1">
      <c r="A62" s="918">
        <v>44</v>
      </c>
      <c r="B62" s="914">
        <v>7000019030</v>
      </c>
      <c r="C62" s="914">
        <v>660</v>
      </c>
      <c r="D62" s="937" t="s">
        <v>690</v>
      </c>
      <c r="E62" s="914">
        <v>1000000908</v>
      </c>
      <c r="F62" s="914">
        <v>85371000</v>
      </c>
      <c r="G62" s="803"/>
      <c r="H62" s="914">
        <v>18</v>
      </c>
      <c r="I62" s="803"/>
      <c r="J62" s="937" t="s">
        <v>752</v>
      </c>
      <c r="K62" s="914" t="s">
        <v>562</v>
      </c>
      <c r="L62" s="914">
        <v>2</v>
      </c>
      <c r="M62" s="914" t="s">
        <v>118</v>
      </c>
      <c r="N62" s="803"/>
      <c r="O62" s="725" t="str">
        <f t="shared" si="1"/>
        <v>INCLUDED</v>
      </c>
      <c r="P62" s="801"/>
      <c r="R62" s="706"/>
      <c r="V62" s="973">
        <f t="shared" si="2"/>
        <v>0</v>
      </c>
      <c r="W62" s="973">
        <f t="shared" si="0"/>
        <v>0</v>
      </c>
      <c r="X62" s="491"/>
    </row>
    <row r="63" spans="1:24" ht="45" customHeight="1">
      <c r="A63" s="918">
        <v>45</v>
      </c>
      <c r="B63" s="914">
        <v>7000019030</v>
      </c>
      <c r="C63" s="914">
        <v>670</v>
      </c>
      <c r="D63" s="937" t="s">
        <v>690</v>
      </c>
      <c r="E63" s="914">
        <v>1000000812</v>
      </c>
      <c r="F63" s="914">
        <v>85371000</v>
      </c>
      <c r="G63" s="803"/>
      <c r="H63" s="914">
        <v>18</v>
      </c>
      <c r="I63" s="803"/>
      <c r="J63" s="937" t="s">
        <v>753</v>
      </c>
      <c r="K63" s="914" t="s">
        <v>562</v>
      </c>
      <c r="L63" s="914">
        <v>3</v>
      </c>
      <c r="M63" s="914" t="s">
        <v>118</v>
      </c>
      <c r="N63" s="803"/>
      <c r="O63" s="725" t="str">
        <f t="shared" si="1"/>
        <v>INCLUDED</v>
      </c>
      <c r="P63" s="800"/>
      <c r="R63" s="706"/>
      <c r="V63" s="973">
        <f t="shared" si="2"/>
        <v>0</v>
      </c>
      <c r="W63" s="973">
        <f t="shared" si="0"/>
        <v>0</v>
      </c>
      <c r="X63" s="491"/>
    </row>
    <row r="64" spans="1:24" ht="45" customHeight="1">
      <c r="A64" s="918">
        <v>46</v>
      </c>
      <c r="B64" s="914">
        <v>7000019030</v>
      </c>
      <c r="C64" s="914">
        <v>680</v>
      </c>
      <c r="D64" s="937" t="s">
        <v>690</v>
      </c>
      <c r="E64" s="914">
        <v>1000000738</v>
      </c>
      <c r="F64" s="914">
        <v>85371000</v>
      </c>
      <c r="G64" s="803"/>
      <c r="H64" s="914">
        <v>18</v>
      </c>
      <c r="I64" s="803"/>
      <c r="J64" s="937" t="s">
        <v>754</v>
      </c>
      <c r="K64" s="914" t="s">
        <v>562</v>
      </c>
      <c r="L64" s="914">
        <v>5</v>
      </c>
      <c r="M64" s="914" t="s">
        <v>118</v>
      </c>
      <c r="N64" s="803"/>
      <c r="O64" s="725" t="str">
        <f t="shared" si="1"/>
        <v>INCLUDED</v>
      </c>
      <c r="P64" s="801"/>
      <c r="R64" s="706"/>
      <c r="V64" s="973">
        <f t="shared" si="2"/>
        <v>0</v>
      </c>
      <c r="W64" s="973">
        <f t="shared" si="0"/>
        <v>0</v>
      </c>
      <c r="X64" s="491"/>
    </row>
    <row r="65" spans="1:24" ht="45" customHeight="1">
      <c r="A65" s="918">
        <v>47</v>
      </c>
      <c r="B65" s="914">
        <v>7000019030</v>
      </c>
      <c r="C65" s="914">
        <v>690</v>
      </c>
      <c r="D65" s="937" t="s">
        <v>690</v>
      </c>
      <c r="E65" s="914">
        <v>1000021642</v>
      </c>
      <c r="F65" s="914">
        <v>85371000</v>
      </c>
      <c r="G65" s="803"/>
      <c r="H65" s="914">
        <v>18</v>
      </c>
      <c r="I65" s="803"/>
      <c r="J65" s="937" t="s">
        <v>755</v>
      </c>
      <c r="K65" s="914" t="s">
        <v>562</v>
      </c>
      <c r="L65" s="914">
        <v>1</v>
      </c>
      <c r="M65" s="914" t="s">
        <v>118</v>
      </c>
      <c r="N65" s="803"/>
      <c r="O65" s="725" t="str">
        <f t="shared" si="1"/>
        <v>INCLUDED</v>
      </c>
      <c r="P65" s="800"/>
      <c r="V65" s="973">
        <f t="shared" si="2"/>
        <v>0</v>
      </c>
      <c r="W65" s="973">
        <f t="shared" si="0"/>
        <v>0</v>
      </c>
      <c r="X65" s="491"/>
    </row>
    <row r="66" spans="1:24" ht="45" customHeight="1">
      <c r="A66" s="918">
        <v>48</v>
      </c>
      <c r="B66" s="914">
        <v>7000019030</v>
      </c>
      <c r="C66" s="914">
        <v>700</v>
      </c>
      <c r="D66" s="937" t="s">
        <v>691</v>
      </c>
      <c r="E66" s="914">
        <v>1000002018</v>
      </c>
      <c r="F66" s="914">
        <v>85371000</v>
      </c>
      <c r="G66" s="803"/>
      <c r="H66" s="914">
        <v>18</v>
      </c>
      <c r="I66" s="803"/>
      <c r="J66" s="937" t="s">
        <v>756</v>
      </c>
      <c r="K66" s="914" t="s">
        <v>562</v>
      </c>
      <c r="L66" s="914">
        <v>9</v>
      </c>
      <c r="M66" s="914" t="s">
        <v>118</v>
      </c>
      <c r="N66" s="803"/>
      <c r="O66" s="725" t="str">
        <f t="shared" si="1"/>
        <v>INCLUDED</v>
      </c>
      <c r="P66" s="801"/>
      <c r="R66" s="706"/>
      <c r="V66" s="973">
        <f t="shared" si="2"/>
        <v>0</v>
      </c>
      <c r="W66" s="973">
        <f t="shared" si="0"/>
        <v>0</v>
      </c>
      <c r="X66" s="491"/>
    </row>
    <row r="67" spans="1:24" ht="45" customHeight="1">
      <c r="A67" s="918">
        <v>49</v>
      </c>
      <c r="B67" s="914">
        <v>7000019030</v>
      </c>
      <c r="C67" s="914">
        <v>710</v>
      </c>
      <c r="D67" s="937" t="s">
        <v>691</v>
      </c>
      <c r="E67" s="914">
        <v>1000000814</v>
      </c>
      <c r="F67" s="914">
        <v>85371000</v>
      </c>
      <c r="G67" s="803"/>
      <c r="H67" s="914">
        <v>18</v>
      </c>
      <c r="I67" s="803"/>
      <c r="J67" s="937" t="s">
        <v>757</v>
      </c>
      <c r="K67" s="914" t="s">
        <v>562</v>
      </c>
      <c r="L67" s="914">
        <v>6</v>
      </c>
      <c r="M67" s="914" t="s">
        <v>118</v>
      </c>
      <c r="N67" s="803"/>
      <c r="O67" s="725" t="str">
        <f t="shared" si="1"/>
        <v>INCLUDED</v>
      </c>
      <c r="P67" s="801"/>
      <c r="R67" s="706"/>
      <c r="V67" s="973">
        <f t="shared" si="2"/>
        <v>0</v>
      </c>
      <c r="W67" s="973">
        <f t="shared" si="0"/>
        <v>0</v>
      </c>
      <c r="X67" s="491"/>
    </row>
    <row r="68" spans="1:24" ht="45" customHeight="1">
      <c r="A68" s="918">
        <v>50</v>
      </c>
      <c r="B68" s="914">
        <v>7000019030</v>
      </c>
      <c r="C68" s="914">
        <v>720</v>
      </c>
      <c r="D68" s="937" t="s">
        <v>692</v>
      </c>
      <c r="E68" s="914">
        <v>1000036908</v>
      </c>
      <c r="F68" s="914">
        <v>85446020</v>
      </c>
      <c r="G68" s="803"/>
      <c r="H68" s="914">
        <v>18</v>
      </c>
      <c r="I68" s="803"/>
      <c r="J68" s="937" t="s">
        <v>758</v>
      </c>
      <c r="K68" s="914" t="s">
        <v>564</v>
      </c>
      <c r="L68" s="914">
        <v>1</v>
      </c>
      <c r="M68" s="914" t="s">
        <v>118</v>
      </c>
      <c r="N68" s="803"/>
      <c r="O68" s="725" t="str">
        <f t="shared" si="1"/>
        <v>INCLUDED</v>
      </c>
      <c r="P68" s="801"/>
      <c r="R68" s="706"/>
      <c r="V68" s="973">
        <f t="shared" si="2"/>
        <v>0</v>
      </c>
      <c r="W68" s="973">
        <f t="shared" si="0"/>
        <v>0</v>
      </c>
      <c r="X68" s="491"/>
    </row>
    <row r="69" spans="1:24" ht="45" customHeight="1">
      <c r="A69" s="918">
        <v>51</v>
      </c>
      <c r="B69" s="914">
        <v>7000019030</v>
      </c>
      <c r="C69" s="914">
        <v>730</v>
      </c>
      <c r="D69" s="937" t="s">
        <v>692</v>
      </c>
      <c r="E69" s="914">
        <v>1000017887</v>
      </c>
      <c r="F69" s="914">
        <v>85176210</v>
      </c>
      <c r="G69" s="803"/>
      <c r="H69" s="914">
        <v>18</v>
      </c>
      <c r="I69" s="803"/>
      <c r="J69" s="937" t="s">
        <v>759</v>
      </c>
      <c r="K69" s="914" t="s">
        <v>562</v>
      </c>
      <c r="L69" s="914">
        <v>2</v>
      </c>
      <c r="M69" s="914" t="s">
        <v>118</v>
      </c>
      <c r="N69" s="803"/>
      <c r="O69" s="725" t="str">
        <f t="shared" si="1"/>
        <v>INCLUDED</v>
      </c>
      <c r="P69" s="801"/>
      <c r="R69" s="706"/>
      <c r="V69" s="973">
        <f t="shared" si="2"/>
        <v>0</v>
      </c>
      <c r="W69" s="973">
        <f t="shared" si="0"/>
        <v>0</v>
      </c>
      <c r="X69" s="491"/>
    </row>
    <row r="70" spans="1:24" ht="45" customHeight="1">
      <c r="A70" s="918">
        <v>52</v>
      </c>
      <c r="B70" s="914">
        <v>7000019030</v>
      </c>
      <c r="C70" s="914">
        <v>740</v>
      </c>
      <c r="D70" s="937" t="s">
        <v>692</v>
      </c>
      <c r="E70" s="914">
        <v>1000000046</v>
      </c>
      <c r="F70" s="914">
        <v>85176210</v>
      </c>
      <c r="G70" s="803"/>
      <c r="H70" s="914">
        <v>18</v>
      </c>
      <c r="I70" s="803"/>
      <c r="J70" s="937" t="s">
        <v>760</v>
      </c>
      <c r="K70" s="914" t="s">
        <v>562</v>
      </c>
      <c r="L70" s="914">
        <v>2</v>
      </c>
      <c r="M70" s="914" t="s">
        <v>118</v>
      </c>
      <c r="N70" s="803"/>
      <c r="O70" s="725" t="str">
        <f t="shared" si="1"/>
        <v>INCLUDED</v>
      </c>
      <c r="P70" s="800"/>
      <c r="R70" s="706"/>
      <c r="V70" s="973">
        <f t="shared" si="2"/>
        <v>0</v>
      </c>
      <c r="W70" s="973">
        <f t="shared" si="0"/>
        <v>0</v>
      </c>
      <c r="X70" s="491"/>
    </row>
    <row r="71" spans="1:24" ht="45" customHeight="1">
      <c r="A71" s="918">
        <v>53</v>
      </c>
      <c r="B71" s="914">
        <v>7000019030</v>
      </c>
      <c r="C71" s="914">
        <v>750</v>
      </c>
      <c r="D71" s="937" t="s">
        <v>692</v>
      </c>
      <c r="E71" s="914">
        <v>1000010014</v>
      </c>
      <c r="F71" s="914">
        <v>85176210</v>
      </c>
      <c r="G71" s="803"/>
      <c r="H71" s="914">
        <v>18</v>
      </c>
      <c r="I71" s="803"/>
      <c r="J71" s="937" t="s">
        <v>761</v>
      </c>
      <c r="K71" s="914" t="s">
        <v>563</v>
      </c>
      <c r="L71" s="914">
        <v>2</v>
      </c>
      <c r="M71" s="914" t="s">
        <v>118</v>
      </c>
      <c r="N71" s="803"/>
      <c r="O71" s="725" t="str">
        <f t="shared" si="1"/>
        <v>INCLUDED</v>
      </c>
      <c r="P71" s="800"/>
      <c r="R71" s="706"/>
      <c r="V71" s="973">
        <f t="shared" si="2"/>
        <v>0</v>
      </c>
      <c r="W71" s="973">
        <f t="shared" si="0"/>
        <v>0</v>
      </c>
      <c r="X71" s="491"/>
    </row>
    <row r="72" spans="1:24" ht="45" customHeight="1">
      <c r="A72" s="918">
        <v>54</v>
      </c>
      <c r="B72" s="914">
        <v>7000019030</v>
      </c>
      <c r="C72" s="914">
        <v>760</v>
      </c>
      <c r="D72" s="937" t="s">
        <v>692</v>
      </c>
      <c r="E72" s="914">
        <v>1000000909</v>
      </c>
      <c r="F72" s="914">
        <v>85176210</v>
      </c>
      <c r="G72" s="803"/>
      <c r="H72" s="914">
        <v>18</v>
      </c>
      <c r="I72" s="803"/>
      <c r="J72" s="937" t="s">
        <v>762</v>
      </c>
      <c r="K72" s="914" t="s">
        <v>562</v>
      </c>
      <c r="L72" s="914">
        <v>2</v>
      </c>
      <c r="M72" s="914" t="s">
        <v>118</v>
      </c>
      <c r="N72" s="803"/>
      <c r="O72" s="725" t="str">
        <f t="shared" si="1"/>
        <v>INCLUDED</v>
      </c>
      <c r="P72" s="801"/>
      <c r="R72" s="706"/>
      <c r="V72" s="973">
        <f t="shared" si="2"/>
        <v>0</v>
      </c>
      <c r="W72" s="973">
        <f t="shared" si="0"/>
        <v>0</v>
      </c>
      <c r="X72" s="491"/>
    </row>
    <row r="73" spans="1:24" ht="45" customHeight="1">
      <c r="A73" s="918">
        <v>55</v>
      </c>
      <c r="B73" s="914">
        <v>7000019030</v>
      </c>
      <c r="C73" s="914">
        <v>770</v>
      </c>
      <c r="D73" s="937" t="s">
        <v>693</v>
      </c>
      <c r="E73" s="914">
        <v>1000004754</v>
      </c>
      <c r="F73" s="914">
        <v>85371000</v>
      </c>
      <c r="G73" s="803"/>
      <c r="H73" s="914">
        <v>18</v>
      </c>
      <c r="I73" s="803"/>
      <c r="J73" s="937" t="s">
        <v>763</v>
      </c>
      <c r="K73" s="914" t="s">
        <v>563</v>
      </c>
      <c r="L73" s="914">
        <v>1</v>
      </c>
      <c r="M73" s="914" t="s">
        <v>118</v>
      </c>
      <c r="N73" s="803"/>
      <c r="O73" s="725" t="str">
        <f t="shared" si="1"/>
        <v>INCLUDED</v>
      </c>
      <c r="P73" s="800"/>
      <c r="V73" s="973">
        <f t="shared" si="2"/>
        <v>0</v>
      </c>
      <c r="W73" s="973">
        <f t="shared" si="0"/>
        <v>0</v>
      </c>
      <c r="X73" s="491"/>
    </row>
    <row r="74" spans="1:24" ht="45" customHeight="1">
      <c r="A74" s="918">
        <v>56</v>
      </c>
      <c r="B74" s="914">
        <v>7000019030</v>
      </c>
      <c r="C74" s="914">
        <v>780</v>
      </c>
      <c r="D74" s="937" t="s">
        <v>693</v>
      </c>
      <c r="E74" s="914">
        <v>1000001144</v>
      </c>
      <c r="F74" s="914">
        <v>85371000</v>
      </c>
      <c r="G74" s="803"/>
      <c r="H74" s="914">
        <v>18</v>
      </c>
      <c r="I74" s="803"/>
      <c r="J74" s="937" t="s">
        <v>764</v>
      </c>
      <c r="K74" s="914" t="s">
        <v>563</v>
      </c>
      <c r="L74" s="914">
        <v>2</v>
      </c>
      <c r="M74" s="914" t="s">
        <v>118</v>
      </c>
      <c r="N74" s="803"/>
      <c r="O74" s="725" t="str">
        <f t="shared" si="1"/>
        <v>INCLUDED</v>
      </c>
      <c r="P74" s="801"/>
      <c r="R74" s="706"/>
      <c r="V74" s="973">
        <f t="shared" si="2"/>
        <v>0</v>
      </c>
      <c r="W74" s="973">
        <f t="shared" si="0"/>
        <v>0</v>
      </c>
      <c r="X74" s="491"/>
    </row>
    <row r="75" spans="1:24" ht="45" customHeight="1">
      <c r="A75" s="918">
        <v>57</v>
      </c>
      <c r="B75" s="914">
        <v>7000019030</v>
      </c>
      <c r="C75" s="914">
        <v>790</v>
      </c>
      <c r="D75" s="937" t="s">
        <v>693</v>
      </c>
      <c r="E75" s="914">
        <v>1000004308</v>
      </c>
      <c r="F75" s="914">
        <v>85371000</v>
      </c>
      <c r="G75" s="803"/>
      <c r="H75" s="914">
        <v>18</v>
      </c>
      <c r="I75" s="803"/>
      <c r="J75" s="937" t="s">
        <v>765</v>
      </c>
      <c r="K75" s="914" t="s">
        <v>563</v>
      </c>
      <c r="L75" s="914">
        <v>1</v>
      </c>
      <c r="M75" s="914" t="s">
        <v>118</v>
      </c>
      <c r="N75" s="803"/>
      <c r="O75" s="725" t="str">
        <f t="shared" si="1"/>
        <v>INCLUDED</v>
      </c>
      <c r="P75" s="801"/>
      <c r="R75" s="706"/>
      <c r="V75" s="973">
        <f t="shared" si="2"/>
        <v>0</v>
      </c>
      <c r="W75" s="973">
        <f t="shared" si="0"/>
        <v>0</v>
      </c>
      <c r="X75" s="491"/>
    </row>
    <row r="76" spans="1:24" ht="45" customHeight="1">
      <c r="A76" s="918">
        <v>58</v>
      </c>
      <c r="B76" s="914">
        <v>7000019030</v>
      </c>
      <c r="C76" s="914">
        <v>800</v>
      </c>
      <c r="D76" s="937" t="s">
        <v>693</v>
      </c>
      <c r="E76" s="914">
        <v>1000004311</v>
      </c>
      <c r="F76" s="914">
        <v>85371000</v>
      </c>
      <c r="G76" s="803"/>
      <c r="H76" s="914">
        <v>18</v>
      </c>
      <c r="I76" s="803"/>
      <c r="J76" s="937" t="s">
        <v>766</v>
      </c>
      <c r="K76" s="914" t="s">
        <v>563</v>
      </c>
      <c r="L76" s="914">
        <v>1</v>
      </c>
      <c r="M76" s="914" t="s">
        <v>118</v>
      </c>
      <c r="N76" s="803"/>
      <c r="O76" s="725" t="str">
        <f t="shared" si="1"/>
        <v>INCLUDED</v>
      </c>
      <c r="P76" s="801"/>
      <c r="R76" s="706"/>
      <c r="V76" s="973">
        <f t="shared" si="2"/>
        <v>0</v>
      </c>
      <c r="W76" s="973">
        <f t="shared" si="0"/>
        <v>0</v>
      </c>
      <c r="X76" s="491"/>
    </row>
    <row r="77" spans="1:24" ht="45" customHeight="1">
      <c r="A77" s="918">
        <v>59</v>
      </c>
      <c r="B77" s="914">
        <v>7000019030</v>
      </c>
      <c r="C77" s="914">
        <v>810</v>
      </c>
      <c r="D77" s="937" t="s">
        <v>693</v>
      </c>
      <c r="E77" s="914">
        <v>1000004303</v>
      </c>
      <c r="F77" s="914">
        <v>85371000</v>
      </c>
      <c r="G77" s="803"/>
      <c r="H77" s="914">
        <v>18</v>
      </c>
      <c r="I77" s="803"/>
      <c r="J77" s="937" t="s">
        <v>767</v>
      </c>
      <c r="K77" s="914" t="s">
        <v>563</v>
      </c>
      <c r="L77" s="914">
        <v>1</v>
      </c>
      <c r="M77" s="914" t="s">
        <v>118</v>
      </c>
      <c r="N77" s="803"/>
      <c r="O77" s="725" t="str">
        <f t="shared" si="1"/>
        <v>INCLUDED</v>
      </c>
      <c r="P77" s="801"/>
      <c r="R77" s="706"/>
      <c r="V77" s="973">
        <f t="shared" si="2"/>
        <v>0</v>
      </c>
      <c r="W77" s="973">
        <f t="shared" si="0"/>
        <v>0</v>
      </c>
      <c r="X77" s="491"/>
    </row>
    <row r="78" spans="1:24" ht="45" customHeight="1">
      <c r="A78" s="918">
        <v>60</v>
      </c>
      <c r="B78" s="914">
        <v>7000019030</v>
      </c>
      <c r="C78" s="914">
        <v>820</v>
      </c>
      <c r="D78" s="937" t="s">
        <v>693</v>
      </c>
      <c r="E78" s="914">
        <v>1000004313</v>
      </c>
      <c r="F78" s="914">
        <v>85371000</v>
      </c>
      <c r="G78" s="803"/>
      <c r="H78" s="914">
        <v>18</v>
      </c>
      <c r="I78" s="803"/>
      <c r="J78" s="937" t="s">
        <v>768</v>
      </c>
      <c r="K78" s="914" t="s">
        <v>563</v>
      </c>
      <c r="L78" s="914">
        <v>1</v>
      </c>
      <c r="M78" s="914" t="s">
        <v>118</v>
      </c>
      <c r="N78" s="803"/>
      <c r="O78" s="725" t="str">
        <f t="shared" si="1"/>
        <v>INCLUDED</v>
      </c>
      <c r="P78" s="800"/>
      <c r="R78" s="706"/>
      <c r="V78" s="973">
        <f t="shared" si="2"/>
        <v>0</v>
      </c>
      <c r="W78" s="973">
        <f t="shared" si="0"/>
        <v>0</v>
      </c>
      <c r="X78" s="491"/>
    </row>
    <row r="79" spans="1:24" ht="45" customHeight="1">
      <c r="A79" s="918">
        <v>61</v>
      </c>
      <c r="B79" s="914">
        <v>7000019030</v>
      </c>
      <c r="C79" s="914">
        <v>830</v>
      </c>
      <c r="D79" s="937" t="s">
        <v>694</v>
      </c>
      <c r="E79" s="914">
        <v>1000001161</v>
      </c>
      <c r="F79" s="914">
        <v>85044030</v>
      </c>
      <c r="G79" s="803"/>
      <c r="H79" s="914">
        <v>18</v>
      </c>
      <c r="I79" s="803"/>
      <c r="J79" s="937" t="s">
        <v>769</v>
      </c>
      <c r="K79" s="914" t="s">
        <v>562</v>
      </c>
      <c r="L79" s="914">
        <v>2</v>
      </c>
      <c r="M79" s="914" t="s">
        <v>118</v>
      </c>
      <c r="N79" s="803"/>
      <c r="O79" s="725" t="str">
        <f t="shared" si="1"/>
        <v>INCLUDED</v>
      </c>
      <c r="P79" s="801"/>
      <c r="R79" s="706"/>
      <c r="V79" s="973">
        <f t="shared" si="2"/>
        <v>0</v>
      </c>
      <c r="W79" s="973">
        <f t="shared" si="0"/>
        <v>0</v>
      </c>
      <c r="X79" s="491"/>
    </row>
    <row r="80" spans="1:24" ht="45" customHeight="1">
      <c r="A80" s="918">
        <v>62</v>
      </c>
      <c r="B80" s="914">
        <v>7000019030</v>
      </c>
      <c r="C80" s="914">
        <v>840</v>
      </c>
      <c r="D80" s="937" t="s">
        <v>694</v>
      </c>
      <c r="E80" s="914">
        <v>1000001160</v>
      </c>
      <c r="F80" s="914">
        <v>85072000</v>
      </c>
      <c r="G80" s="803"/>
      <c r="H80" s="914">
        <v>28</v>
      </c>
      <c r="I80" s="803"/>
      <c r="J80" s="937" t="s">
        <v>770</v>
      </c>
      <c r="K80" s="914" t="s">
        <v>563</v>
      </c>
      <c r="L80" s="914">
        <v>2</v>
      </c>
      <c r="M80" s="914" t="s">
        <v>118</v>
      </c>
      <c r="N80" s="803"/>
      <c r="O80" s="725" t="str">
        <f t="shared" si="1"/>
        <v>INCLUDED</v>
      </c>
      <c r="P80" s="800"/>
      <c r="R80" s="706"/>
      <c r="V80" s="973">
        <f t="shared" si="2"/>
        <v>0</v>
      </c>
      <c r="W80" s="973">
        <f t="shared" si="0"/>
        <v>0</v>
      </c>
      <c r="X80" s="491"/>
    </row>
    <row r="81" spans="1:29" ht="45" customHeight="1">
      <c r="A81" s="918">
        <v>63</v>
      </c>
      <c r="B81" s="914">
        <v>7000019030</v>
      </c>
      <c r="C81" s="914">
        <v>850</v>
      </c>
      <c r="D81" s="937" t="s">
        <v>695</v>
      </c>
      <c r="E81" s="914">
        <v>1000004767</v>
      </c>
      <c r="F81" s="914">
        <v>85072000</v>
      </c>
      <c r="G81" s="803"/>
      <c r="H81" s="914">
        <v>28</v>
      </c>
      <c r="I81" s="803"/>
      <c r="J81" s="937" t="s">
        <v>771</v>
      </c>
      <c r="K81" s="914" t="s">
        <v>563</v>
      </c>
      <c r="L81" s="914">
        <v>1</v>
      </c>
      <c r="M81" s="914" t="s">
        <v>118</v>
      </c>
      <c r="N81" s="803"/>
      <c r="O81" s="725" t="str">
        <f t="shared" si="1"/>
        <v>INCLUDED</v>
      </c>
      <c r="P81" s="801"/>
      <c r="R81" s="706"/>
      <c r="V81" s="973">
        <f t="shared" si="2"/>
        <v>0</v>
      </c>
      <c r="W81" s="973">
        <f t="shared" si="0"/>
        <v>0</v>
      </c>
      <c r="X81" s="491"/>
    </row>
    <row r="82" spans="1:29" ht="45" customHeight="1">
      <c r="A82" s="918">
        <v>64</v>
      </c>
      <c r="B82" s="914">
        <v>7000019030</v>
      </c>
      <c r="C82" s="914">
        <v>860</v>
      </c>
      <c r="D82" s="937" t="s">
        <v>695</v>
      </c>
      <c r="E82" s="914">
        <v>1000004770</v>
      </c>
      <c r="F82" s="914">
        <v>85044030</v>
      </c>
      <c r="G82" s="803"/>
      <c r="H82" s="914">
        <v>18</v>
      </c>
      <c r="I82" s="803"/>
      <c r="J82" s="937" t="s">
        <v>772</v>
      </c>
      <c r="K82" s="914" t="s">
        <v>562</v>
      </c>
      <c r="L82" s="914">
        <v>2</v>
      </c>
      <c r="M82" s="914" t="s">
        <v>118</v>
      </c>
      <c r="N82" s="803"/>
      <c r="O82" s="725" t="str">
        <f t="shared" si="1"/>
        <v>INCLUDED</v>
      </c>
      <c r="P82" s="800"/>
      <c r="V82" s="973">
        <f t="shared" si="2"/>
        <v>0</v>
      </c>
      <c r="W82" s="973">
        <f t="shared" ref="W82:W144" si="3">IF(I82="",(V82*H82/100),(V82*I82/100))</f>
        <v>0</v>
      </c>
      <c r="X82" s="491"/>
    </row>
    <row r="83" spans="1:29" ht="45" customHeight="1">
      <c r="A83" s="918">
        <v>65</v>
      </c>
      <c r="B83" s="914">
        <v>7000019030</v>
      </c>
      <c r="C83" s="914">
        <v>870</v>
      </c>
      <c r="D83" s="937" t="s">
        <v>696</v>
      </c>
      <c r="E83" s="914">
        <v>1000000541</v>
      </c>
      <c r="F83" s="914">
        <v>85021200</v>
      </c>
      <c r="G83" s="803"/>
      <c r="H83" s="914">
        <v>18</v>
      </c>
      <c r="I83" s="803"/>
      <c r="J83" s="937" t="s">
        <v>773</v>
      </c>
      <c r="K83" s="914" t="s">
        <v>563</v>
      </c>
      <c r="L83" s="914">
        <v>1</v>
      </c>
      <c r="M83" s="914" t="s">
        <v>118</v>
      </c>
      <c r="N83" s="803"/>
      <c r="O83" s="725" t="str">
        <f t="shared" ref="O83:O145" si="4">IF(OR(M83="",M83=0), "INCLUDED", IF(OR(N83="",N83=0),"INCLUDED", IF(ISERROR(L83*N83),N83,ROUND((L83*N83),2))))</f>
        <v>INCLUDED</v>
      </c>
      <c r="P83" s="801"/>
      <c r="R83" s="706"/>
      <c r="V83" s="973">
        <f t="shared" ref="V83:V145" si="5">IF(O83="Included",0,O83)</f>
        <v>0</v>
      </c>
      <c r="W83" s="973">
        <f t="shared" si="3"/>
        <v>0</v>
      </c>
      <c r="X83" s="491"/>
    </row>
    <row r="84" spans="1:29" ht="45" customHeight="1">
      <c r="A84" s="918">
        <v>66</v>
      </c>
      <c r="B84" s="914">
        <v>7000019030</v>
      </c>
      <c r="C84" s="914">
        <v>880</v>
      </c>
      <c r="D84" s="937" t="s">
        <v>697</v>
      </c>
      <c r="E84" s="914">
        <v>1000031915</v>
      </c>
      <c r="F84" s="914">
        <v>85446090</v>
      </c>
      <c r="G84" s="803"/>
      <c r="H84" s="914">
        <v>18</v>
      </c>
      <c r="I84" s="803"/>
      <c r="J84" s="937" t="s">
        <v>774</v>
      </c>
      <c r="K84" s="914" t="s">
        <v>564</v>
      </c>
      <c r="L84" s="914">
        <v>1</v>
      </c>
      <c r="M84" s="914" t="s">
        <v>118</v>
      </c>
      <c r="N84" s="803"/>
      <c r="O84" s="725" t="str">
        <f t="shared" si="4"/>
        <v>INCLUDED</v>
      </c>
      <c r="P84" s="801"/>
      <c r="R84" s="706"/>
      <c r="V84" s="973">
        <f t="shared" si="5"/>
        <v>0</v>
      </c>
      <c r="W84" s="973">
        <f t="shared" si="3"/>
        <v>0</v>
      </c>
      <c r="X84" s="491"/>
    </row>
    <row r="85" spans="1:29" ht="45" customHeight="1">
      <c r="A85" s="918">
        <v>67</v>
      </c>
      <c r="B85" s="914">
        <v>7000019030</v>
      </c>
      <c r="C85" s="914">
        <v>890</v>
      </c>
      <c r="D85" s="937" t="s">
        <v>697</v>
      </c>
      <c r="E85" s="914">
        <v>1000031987</v>
      </c>
      <c r="F85" s="914">
        <v>85446020</v>
      </c>
      <c r="G85" s="803"/>
      <c r="H85" s="914">
        <v>18</v>
      </c>
      <c r="I85" s="803"/>
      <c r="J85" s="937" t="s">
        <v>775</v>
      </c>
      <c r="K85" s="914" t="s">
        <v>564</v>
      </c>
      <c r="L85" s="914">
        <v>4</v>
      </c>
      <c r="M85" s="914" t="s">
        <v>118</v>
      </c>
      <c r="N85" s="803"/>
      <c r="O85" s="725" t="str">
        <f t="shared" si="4"/>
        <v>INCLUDED</v>
      </c>
      <c r="P85" s="801"/>
      <c r="R85" s="706"/>
      <c r="V85" s="973">
        <f t="shared" si="5"/>
        <v>0</v>
      </c>
      <c r="W85" s="973">
        <f t="shared" si="3"/>
        <v>0</v>
      </c>
      <c r="X85" s="491"/>
    </row>
    <row r="86" spans="1:29" ht="45" customHeight="1">
      <c r="A86" s="918">
        <v>68</v>
      </c>
      <c r="B86" s="914">
        <v>7000019030</v>
      </c>
      <c r="C86" s="914">
        <v>900</v>
      </c>
      <c r="D86" s="937" t="s">
        <v>697</v>
      </c>
      <c r="E86" s="914">
        <v>1000031887</v>
      </c>
      <c r="F86" s="914">
        <v>85446020</v>
      </c>
      <c r="G86" s="803"/>
      <c r="H86" s="914">
        <v>18</v>
      </c>
      <c r="I86" s="803"/>
      <c r="J86" s="937" t="s">
        <v>776</v>
      </c>
      <c r="K86" s="914" t="s">
        <v>564</v>
      </c>
      <c r="L86" s="914">
        <v>1</v>
      </c>
      <c r="M86" s="914" t="s">
        <v>118</v>
      </c>
      <c r="N86" s="803"/>
      <c r="O86" s="725" t="str">
        <f t="shared" si="4"/>
        <v>INCLUDED</v>
      </c>
      <c r="P86" s="801"/>
      <c r="R86" s="706"/>
      <c r="V86" s="973">
        <f t="shared" si="5"/>
        <v>0</v>
      </c>
      <c r="W86" s="973">
        <f t="shared" si="3"/>
        <v>0</v>
      </c>
      <c r="X86" s="491"/>
    </row>
    <row r="87" spans="1:29" ht="45" customHeight="1">
      <c r="A87" s="918">
        <v>69</v>
      </c>
      <c r="B87" s="914">
        <v>7000019030</v>
      </c>
      <c r="C87" s="914">
        <v>910</v>
      </c>
      <c r="D87" s="937" t="s">
        <v>697</v>
      </c>
      <c r="E87" s="914">
        <v>1000031904</v>
      </c>
      <c r="F87" s="914">
        <v>85446020</v>
      </c>
      <c r="G87" s="803"/>
      <c r="H87" s="914">
        <v>18</v>
      </c>
      <c r="I87" s="803"/>
      <c r="J87" s="937" t="s">
        <v>777</v>
      </c>
      <c r="K87" s="914" t="s">
        <v>564</v>
      </c>
      <c r="L87" s="914">
        <v>0.5</v>
      </c>
      <c r="M87" s="914" t="s">
        <v>118</v>
      </c>
      <c r="N87" s="803"/>
      <c r="O87" s="725" t="str">
        <f t="shared" si="4"/>
        <v>INCLUDED</v>
      </c>
      <c r="P87" s="800"/>
      <c r="R87" s="706"/>
      <c r="V87" s="973">
        <f t="shared" si="5"/>
        <v>0</v>
      </c>
      <c r="W87" s="973">
        <f t="shared" si="3"/>
        <v>0</v>
      </c>
      <c r="X87" s="491"/>
    </row>
    <row r="88" spans="1:29" ht="45" customHeight="1">
      <c r="A88" s="918">
        <v>70</v>
      </c>
      <c r="B88" s="914">
        <v>7000019030</v>
      </c>
      <c r="C88" s="914">
        <v>920</v>
      </c>
      <c r="D88" s="937" t="s">
        <v>697</v>
      </c>
      <c r="E88" s="914">
        <v>1000031908</v>
      </c>
      <c r="F88" s="914">
        <v>85446020</v>
      </c>
      <c r="G88" s="803"/>
      <c r="H88" s="914">
        <v>18</v>
      </c>
      <c r="I88" s="803"/>
      <c r="J88" s="937" t="s">
        <v>778</v>
      </c>
      <c r="K88" s="914" t="s">
        <v>564</v>
      </c>
      <c r="L88" s="914">
        <v>0.6</v>
      </c>
      <c r="M88" s="914" t="s">
        <v>118</v>
      </c>
      <c r="N88" s="803"/>
      <c r="O88" s="725" t="str">
        <f t="shared" si="4"/>
        <v>INCLUDED</v>
      </c>
      <c r="P88" s="801"/>
      <c r="R88" s="706"/>
      <c r="V88" s="973">
        <f t="shared" si="5"/>
        <v>0</v>
      </c>
      <c r="W88" s="973">
        <f t="shared" si="3"/>
        <v>0</v>
      </c>
      <c r="X88" s="491"/>
    </row>
    <row r="89" spans="1:29" ht="45" customHeight="1">
      <c r="A89" s="918">
        <v>71</v>
      </c>
      <c r="B89" s="914">
        <v>7000019030</v>
      </c>
      <c r="C89" s="914">
        <v>930</v>
      </c>
      <c r="D89" s="937" t="s">
        <v>697</v>
      </c>
      <c r="E89" s="914">
        <v>1000031927</v>
      </c>
      <c r="F89" s="914">
        <v>85446020</v>
      </c>
      <c r="G89" s="803"/>
      <c r="H89" s="914">
        <v>18</v>
      </c>
      <c r="I89" s="803"/>
      <c r="J89" s="937" t="s">
        <v>779</v>
      </c>
      <c r="K89" s="914" t="s">
        <v>564</v>
      </c>
      <c r="L89" s="914">
        <v>0.7</v>
      </c>
      <c r="M89" s="914" t="s">
        <v>118</v>
      </c>
      <c r="N89" s="803"/>
      <c r="O89" s="725" t="str">
        <f t="shared" si="4"/>
        <v>INCLUDED</v>
      </c>
      <c r="P89" s="800"/>
      <c r="R89" s="706"/>
      <c r="V89" s="973">
        <f t="shared" si="5"/>
        <v>0</v>
      </c>
      <c r="W89" s="973">
        <f t="shared" si="3"/>
        <v>0</v>
      </c>
      <c r="X89" s="491"/>
    </row>
    <row r="90" spans="1:29" ht="45" customHeight="1">
      <c r="A90" s="918">
        <v>72</v>
      </c>
      <c r="B90" s="914">
        <v>7000019030</v>
      </c>
      <c r="C90" s="914">
        <v>940</v>
      </c>
      <c r="D90" s="986" t="s">
        <v>697</v>
      </c>
      <c r="E90" s="914">
        <v>1000031936</v>
      </c>
      <c r="F90" s="914">
        <v>85446020</v>
      </c>
      <c r="G90" s="803"/>
      <c r="H90" s="914">
        <v>18</v>
      </c>
      <c r="I90" s="803"/>
      <c r="J90" s="917" t="s">
        <v>780</v>
      </c>
      <c r="K90" s="914" t="s">
        <v>564</v>
      </c>
      <c r="L90" s="914">
        <v>1</v>
      </c>
      <c r="M90" s="914" t="s">
        <v>118</v>
      </c>
      <c r="N90" s="803"/>
      <c r="O90" s="725" t="str">
        <f t="shared" si="4"/>
        <v>INCLUDED</v>
      </c>
      <c r="P90" s="914"/>
      <c r="Q90" s="914"/>
      <c r="R90" s="914"/>
      <c r="S90" s="914"/>
      <c r="T90" s="914"/>
      <c r="U90" s="914"/>
      <c r="V90" s="914">
        <f t="shared" si="5"/>
        <v>0</v>
      </c>
      <c r="W90" s="914">
        <f t="shared" si="3"/>
        <v>0</v>
      </c>
      <c r="X90" s="914"/>
      <c r="Y90" s="914"/>
      <c r="Z90" s="914"/>
      <c r="AA90" s="914"/>
      <c r="AB90" s="914"/>
      <c r="AC90" s="914"/>
    </row>
    <row r="91" spans="1:29" ht="45" customHeight="1">
      <c r="A91" s="918">
        <v>73</v>
      </c>
      <c r="B91" s="914">
        <v>7000019030</v>
      </c>
      <c r="C91" s="914">
        <v>950</v>
      </c>
      <c r="D91" s="937" t="s">
        <v>697</v>
      </c>
      <c r="E91" s="914">
        <v>1000031943</v>
      </c>
      <c r="F91" s="914">
        <v>85446020</v>
      </c>
      <c r="G91" s="803"/>
      <c r="H91" s="914">
        <v>18</v>
      </c>
      <c r="I91" s="803"/>
      <c r="J91" s="937" t="s">
        <v>781</v>
      </c>
      <c r="K91" s="914" t="s">
        <v>564</v>
      </c>
      <c r="L91" s="914">
        <v>2</v>
      </c>
      <c r="M91" s="914" t="s">
        <v>118</v>
      </c>
      <c r="N91" s="803"/>
      <c r="O91" s="725" t="str">
        <f t="shared" si="4"/>
        <v>INCLUDED</v>
      </c>
      <c r="P91" s="800"/>
      <c r="V91" s="973">
        <f t="shared" si="5"/>
        <v>0</v>
      </c>
      <c r="W91" s="973">
        <f t="shared" si="3"/>
        <v>0</v>
      </c>
      <c r="X91" s="491"/>
    </row>
    <row r="92" spans="1:29" ht="45" customHeight="1">
      <c r="A92" s="918">
        <v>74</v>
      </c>
      <c r="B92" s="914">
        <v>7000019030</v>
      </c>
      <c r="C92" s="914">
        <v>960</v>
      </c>
      <c r="D92" s="937" t="s">
        <v>697</v>
      </c>
      <c r="E92" s="914">
        <v>1000031985</v>
      </c>
      <c r="F92" s="914">
        <v>85446020</v>
      </c>
      <c r="G92" s="803"/>
      <c r="H92" s="914">
        <v>18</v>
      </c>
      <c r="I92" s="803"/>
      <c r="J92" s="937" t="s">
        <v>782</v>
      </c>
      <c r="K92" s="914" t="s">
        <v>564</v>
      </c>
      <c r="L92" s="914">
        <v>0.6</v>
      </c>
      <c r="M92" s="914" t="s">
        <v>118</v>
      </c>
      <c r="N92" s="803"/>
      <c r="O92" s="725" t="str">
        <f t="shared" si="4"/>
        <v>INCLUDED</v>
      </c>
      <c r="P92" s="801"/>
      <c r="R92" s="706"/>
      <c r="V92" s="973">
        <f t="shared" si="5"/>
        <v>0</v>
      </c>
      <c r="W92" s="973">
        <f t="shared" si="3"/>
        <v>0</v>
      </c>
      <c r="X92" s="491"/>
    </row>
    <row r="93" spans="1:29" ht="45" customHeight="1">
      <c r="A93" s="918">
        <v>75</v>
      </c>
      <c r="B93" s="914">
        <v>7000019030</v>
      </c>
      <c r="C93" s="914">
        <v>970</v>
      </c>
      <c r="D93" s="937" t="s">
        <v>697</v>
      </c>
      <c r="E93" s="914">
        <v>1000031951</v>
      </c>
      <c r="F93" s="914">
        <v>85446090</v>
      </c>
      <c r="G93" s="803"/>
      <c r="H93" s="914">
        <v>18</v>
      </c>
      <c r="I93" s="803"/>
      <c r="J93" s="937" t="s">
        <v>783</v>
      </c>
      <c r="K93" s="914" t="s">
        <v>564</v>
      </c>
      <c r="L93" s="914">
        <v>0.25</v>
      </c>
      <c r="M93" s="914" t="s">
        <v>118</v>
      </c>
      <c r="N93" s="803"/>
      <c r="O93" s="725" t="str">
        <f t="shared" si="4"/>
        <v>INCLUDED</v>
      </c>
      <c r="P93" s="801"/>
      <c r="R93" s="706"/>
      <c r="V93" s="973">
        <f t="shared" si="5"/>
        <v>0</v>
      </c>
      <c r="W93" s="973">
        <f t="shared" si="3"/>
        <v>0</v>
      </c>
      <c r="X93" s="491"/>
    </row>
    <row r="94" spans="1:29" ht="45" customHeight="1">
      <c r="A94" s="918">
        <v>76</v>
      </c>
      <c r="B94" s="914">
        <v>7000019030</v>
      </c>
      <c r="C94" s="914">
        <v>980</v>
      </c>
      <c r="D94" s="937" t="s">
        <v>697</v>
      </c>
      <c r="E94" s="914">
        <v>1000031947</v>
      </c>
      <c r="F94" s="914">
        <v>85446090</v>
      </c>
      <c r="G94" s="803"/>
      <c r="H94" s="914">
        <v>18</v>
      </c>
      <c r="I94" s="803"/>
      <c r="J94" s="937" t="s">
        <v>784</v>
      </c>
      <c r="K94" s="914" t="s">
        <v>564</v>
      </c>
      <c r="L94" s="914">
        <v>0.25</v>
      </c>
      <c r="M94" s="914" t="s">
        <v>118</v>
      </c>
      <c r="N94" s="803"/>
      <c r="O94" s="725" t="str">
        <f t="shared" si="4"/>
        <v>INCLUDED</v>
      </c>
      <c r="P94" s="801"/>
      <c r="R94" s="706"/>
      <c r="V94" s="973">
        <f t="shared" si="5"/>
        <v>0</v>
      </c>
      <c r="W94" s="973">
        <f t="shared" si="3"/>
        <v>0</v>
      </c>
      <c r="X94" s="491"/>
    </row>
    <row r="95" spans="1:29" ht="45" customHeight="1">
      <c r="A95" s="918">
        <v>77</v>
      </c>
      <c r="B95" s="914">
        <v>7000019030</v>
      </c>
      <c r="C95" s="914">
        <v>990</v>
      </c>
      <c r="D95" s="937" t="s">
        <v>697</v>
      </c>
      <c r="E95" s="914">
        <v>1000031959</v>
      </c>
      <c r="F95" s="914">
        <v>85446020</v>
      </c>
      <c r="G95" s="803"/>
      <c r="H95" s="914">
        <v>18</v>
      </c>
      <c r="I95" s="803"/>
      <c r="J95" s="937" t="s">
        <v>785</v>
      </c>
      <c r="K95" s="914" t="s">
        <v>564</v>
      </c>
      <c r="L95" s="914">
        <v>0.2</v>
      </c>
      <c r="M95" s="914" t="s">
        <v>118</v>
      </c>
      <c r="N95" s="803"/>
      <c r="O95" s="725" t="str">
        <f t="shared" si="4"/>
        <v>INCLUDED</v>
      </c>
      <c r="P95" s="801"/>
      <c r="R95" s="706"/>
      <c r="V95" s="973">
        <f t="shared" si="5"/>
        <v>0</v>
      </c>
      <c r="W95" s="973">
        <f t="shared" si="3"/>
        <v>0</v>
      </c>
      <c r="X95" s="491"/>
    </row>
    <row r="96" spans="1:29" ht="45" customHeight="1">
      <c r="A96" s="918">
        <v>78</v>
      </c>
      <c r="B96" s="914">
        <v>7000019030</v>
      </c>
      <c r="C96" s="914">
        <v>1000</v>
      </c>
      <c r="D96" s="937" t="s">
        <v>697</v>
      </c>
      <c r="E96" s="914">
        <v>1000031957</v>
      </c>
      <c r="F96" s="914">
        <v>85446020</v>
      </c>
      <c r="G96" s="803"/>
      <c r="H96" s="914">
        <v>18</v>
      </c>
      <c r="I96" s="803"/>
      <c r="J96" s="937" t="s">
        <v>786</v>
      </c>
      <c r="K96" s="914" t="s">
        <v>564</v>
      </c>
      <c r="L96" s="914">
        <v>0.3</v>
      </c>
      <c r="M96" s="914" t="s">
        <v>118</v>
      </c>
      <c r="N96" s="803"/>
      <c r="O96" s="725" t="str">
        <f t="shared" si="4"/>
        <v>INCLUDED</v>
      </c>
      <c r="P96" s="800"/>
      <c r="R96" s="706"/>
      <c r="V96" s="973">
        <f t="shared" si="5"/>
        <v>0</v>
      </c>
      <c r="W96" s="973">
        <f t="shared" si="3"/>
        <v>0</v>
      </c>
      <c r="X96" s="491"/>
    </row>
    <row r="97" spans="1:24" ht="45" customHeight="1">
      <c r="A97" s="918">
        <v>79</v>
      </c>
      <c r="B97" s="914">
        <v>7000019030</v>
      </c>
      <c r="C97" s="914">
        <v>1010</v>
      </c>
      <c r="D97" s="937" t="s">
        <v>697</v>
      </c>
      <c r="E97" s="914">
        <v>1000031953</v>
      </c>
      <c r="F97" s="914">
        <v>85446020</v>
      </c>
      <c r="G97" s="803"/>
      <c r="H97" s="914">
        <v>18</v>
      </c>
      <c r="I97" s="803"/>
      <c r="J97" s="937" t="s">
        <v>787</v>
      </c>
      <c r="K97" s="914" t="s">
        <v>564</v>
      </c>
      <c r="L97" s="914">
        <v>1</v>
      </c>
      <c r="M97" s="914" t="s">
        <v>118</v>
      </c>
      <c r="N97" s="803"/>
      <c r="O97" s="725" t="str">
        <f t="shared" si="4"/>
        <v>INCLUDED</v>
      </c>
      <c r="P97" s="801"/>
      <c r="R97" s="706"/>
      <c r="V97" s="973">
        <f t="shared" si="5"/>
        <v>0</v>
      </c>
      <c r="W97" s="973">
        <f t="shared" si="3"/>
        <v>0</v>
      </c>
      <c r="X97" s="491"/>
    </row>
    <row r="98" spans="1:24" ht="45" customHeight="1">
      <c r="A98" s="918">
        <v>80</v>
      </c>
      <c r="B98" s="914">
        <v>7000019030</v>
      </c>
      <c r="C98" s="914">
        <v>1020</v>
      </c>
      <c r="D98" s="937" t="s">
        <v>697</v>
      </c>
      <c r="E98" s="914">
        <v>1000031976</v>
      </c>
      <c r="F98" s="914">
        <v>85446020</v>
      </c>
      <c r="G98" s="803"/>
      <c r="H98" s="914">
        <v>18</v>
      </c>
      <c r="I98" s="803"/>
      <c r="J98" s="937" t="s">
        <v>788</v>
      </c>
      <c r="K98" s="914" t="s">
        <v>564</v>
      </c>
      <c r="L98" s="914">
        <v>2</v>
      </c>
      <c r="M98" s="914" t="s">
        <v>118</v>
      </c>
      <c r="N98" s="803"/>
      <c r="O98" s="725" t="str">
        <f t="shared" si="4"/>
        <v>INCLUDED</v>
      </c>
      <c r="P98" s="800"/>
      <c r="R98" s="706"/>
      <c r="V98" s="973">
        <f t="shared" si="5"/>
        <v>0</v>
      </c>
      <c r="W98" s="973">
        <f t="shared" si="3"/>
        <v>0</v>
      </c>
      <c r="X98" s="491"/>
    </row>
    <row r="99" spans="1:24" ht="45" customHeight="1">
      <c r="A99" s="918">
        <v>81</v>
      </c>
      <c r="B99" s="914">
        <v>7000019030</v>
      </c>
      <c r="C99" s="914">
        <v>1030</v>
      </c>
      <c r="D99" s="937" t="s">
        <v>697</v>
      </c>
      <c r="E99" s="914">
        <v>1000032046</v>
      </c>
      <c r="F99" s="914">
        <v>85446090</v>
      </c>
      <c r="G99" s="803"/>
      <c r="H99" s="914">
        <v>18</v>
      </c>
      <c r="I99" s="803"/>
      <c r="J99" s="937" t="s">
        <v>789</v>
      </c>
      <c r="K99" s="914" t="s">
        <v>564</v>
      </c>
      <c r="L99" s="914">
        <v>2</v>
      </c>
      <c r="M99" s="914" t="s">
        <v>118</v>
      </c>
      <c r="N99" s="803"/>
      <c r="O99" s="725" t="str">
        <f t="shared" si="4"/>
        <v>INCLUDED</v>
      </c>
      <c r="P99" s="801"/>
      <c r="R99" s="706"/>
      <c r="V99" s="973">
        <f t="shared" si="5"/>
        <v>0</v>
      </c>
      <c r="W99" s="973">
        <f t="shared" si="3"/>
        <v>0</v>
      </c>
      <c r="X99" s="491"/>
    </row>
    <row r="100" spans="1:24" ht="67.5" customHeight="1">
      <c r="A100" s="918">
        <v>82</v>
      </c>
      <c r="B100" s="914">
        <v>7000019030</v>
      </c>
      <c r="C100" s="914">
        <v>2320</v>
      </c>
      <c r="D100" s="937" t="s">
        <v>697</v>
      </c>
      <c r="E100" s="914">
        <v>1000029075</v>
      </c>
      <c r="F100" s="914">
        <v>85446090</v>
      </c>
      <c r="G100" s="803"/>
      <c r="H100" s="914">
        <v>18</v>
      </c>
      <c r="I100" s="803"/>
      <c r="J100" s="937" t="s">
        <v>790</v>
      </c>
      <c r="K100" s="914" t="s">
        <v>563</v>
      </c>
      <c r="L100" s="914">
        <v>8</v>
      </c>
      <c r="M100" s="914" t="s">
        <v>118</v>
      </c>
      <c r="N100" s="803"/>
      <c r="O100" s="725" t="str">
        <f t="shared" si="4"/>
        <v>INCLUDED</v>
      </c>
      <c r="P100" s="800"/>
      <c r="V100" s="973">
        <f t="shared" si="5"/>
        <v>0</v>
      </c>
      <c r="W100" s="973">
        <f t="shared" si="3"/>
        <v>0</v>
      </c>
      <c r="X100" s="491"/>
    </row>
    <row r="101" spans="1:24" ht="45" customHeight="1">
      <c r="A101" s="918">
        <v>83</v>
      </c>
      <c r="B101" s="914">
        <v>7000019030</v>
      </c>
      <c r="C101" s="914">
        <v>1040</v>
      </c>
      <c r="D101" s="937" t="s">
        <v>698</v>
      </c>
      <c r="E101" s="914">
        <v>1000013502</v>
      </c>
      <c r="F101" s="914">
        <v>84158210</v>
      </c>
      <c r="G101" s="803"/>
      <c r="H101" s="914">
        <v>28</v>
      </c>
      <c r="I101" s="803"/>
      <c r="J101" s="937" t="s">
        <v>791</v>
      </c>
      <c r="K101" s="914" t="s">
        <v>562</v>
      </c>
      <c r="L101" s="914">
        <v>8</v>
      </c>
      <c r="M101" s="914" t="s">
        <v>118</v>
      </c>
      <c r="N101" s="803"/>
      <c r="O101" s="725" t="str">
        <f t="shared" si="4"/>
        <v>INCLUDED</v>
      </c>
      <c r="P101" s="801"/>
      <c r="R101" s="706"/>
      <c r="V101" s="973">
        <f t="shared" si="5"/>
        <v>0</v>
      </c>
      <c r="W101" s="973">
        <f t="shared" si="3"/>
        <v>0</v>
      </c>
      <c r="X101" s="491"/>
    </row>
    <row r="102" spans="1:24" ht="45" customHeight="1">
      <c r="A102" s="918">
        <v>84</v>
      </c>
      <c r="B102" s="914">
        <v>7000019030</v>
      </c>
      <c r="C102" s="914">
        <v>1050</v>
      </c>
      <c r="D102" s="937" t="s">
        <v>698</v>
      </c>
      <c r="E102" s="914">
        <v>1000022404</v>
      </c>
      <c r="F102" s="914">
        <v>84159000</v>
      </c>
      <c r="G102" s="803"/>
      <c r="H102" s="914">
        <v>28</v>
      </c>
      <c r="I102" s="803"/>
      <c r="J102" s="937" t="s">
        <v>792</v>
      </c>
      <c r="K102" s="914" t="s">
        <v>563</v>
      </c>
      <c r="L102" s="914">
        <v>1</v>
      </c>
      <c r="M102" s="914" t="s">
        <v>118</v>
      </c>
      <c r="N102" s="803"/>
      <c r="O102" s="725" t="str">
        <f t="shared" si="4"/>
        <v>INCLUDED</v>
      </c>
      <c r="P102" s="801"/>
      <c r="R102" s="706"/>
      <c r="V102" s="973">
        <f t="shared" si="5"/>
        <v>0</v>
      </c>
      <c r="W102" s="973">
        <f t="shared" si="3"/>
        <v>0</v>
      </c>
      <c r="X102" s="491"/>
    </row>
    <row r="103" spans="1:24" ht="45" customHeight="1">
      <c r="A103" s="918">
        <v>85</v>
      </c>
      <c r="B103" s="914">
        <v>7000019030</v>
      </c>
      <c r="C103" s="914">
        <v>1060</v>
      </c>
      <c r="D103" s="937" t="s">
        <v>698</v>
      </c>
      <c r="E103" s="914">
        <v>1000033819</v>
      </c>
      <c r="F103" s="914">
        <v>84151090</v>
      </c>
      <c r="G103" s="803"/>
      <c r="H103" s="914">
        <v>28</v>
      </c>
      <c r="I103" s="803"/>
      <c r="J103" s="937" t="s">
        <v>793</v>
      </c>
      <c r="K103" s="914" t="s">
        <v>563</v>
      </c>
      <c r="L103" s="914">
        <v>1</v>
      </c>
      <c r="M103" s="914" t="s">
        <v>118</v>
      </c>
      <c r="N103" s="803"/>
      <c r="O103" s="725" t="str">
        <f t="shared" si="4"/>
        <v>INCLUDED</v>
      </c>
      <c r="P103" s="801"/>
      <c r="R103" s="706"/>
      <c r="V103" s="973">
        <f t="shared" si="5"/>
        <v>0</v>
      </c>
      <c r="W103" s="973">
        <f t="shared" si="3"/>
        <v>0</v>
      </c>
      <c r="X103" s="491"/>
    </row>
    <row r="104" spans="1:24" ht="45" customHeight="1">
      <c r="A104" s="918">
        <v>86</v>
      </c>
      <c r="B104" s="914">
        <v>7000019030</v>
      </c>
      <c r="C104" s="914">
        <v>1070</v>
      </c>
      <c r="D104" s="937" t="s">
        <v>699</v>
      </c>
      <c r="E104" s="914">
        <v>1000012022</v>
      </c>
      <c r="F104" s="914">
        <v>84241000</v>
      </c>
      <c r="G104" s="803"/>
      <c r="H104" s="914">
        <v>18</v>
      </c>
      <c r="I104" s="803"/>
      <c r="J104" s="937" t="s">
        <v>794</v>
      </c>
      <c r="K104" s="914" t="s">
        <v>562</v>
      </c>
      <c r="L104" s="914">
        <v>6</v>
      </c>
      <c r="M104" s="914" t="s">
        <v>118</v>
      </c>
      <c r="N104" s="803"/>
      <c r="O104" s="725" t="str">
        <f t="shared" si="4"/>
        <v>INCLUDED</v>
      </c>
      <c r="P104" s="801"/>
      <c r="R104" s="706"/>
      <c r="V104" s="973">
        <f t="shared" si="5"/>
        <v>0</v>
      </c>
      <c r="W104" s="973">
        <f t="shared" si="3"/>
        <v>0</v>
      </c>
      <c r="X104" s="491"/>
    </row>
    <row r="105" spans="1:24" ht="45" customHeight="1">
      <c r="A105" s="918">
        <v>87</v>
      </c>
      <c r="B105" s="914">
        <v>7000019030</v>
      </c>
      <c r="C105" s="914">
        <v>1080</v>
      </c>
      <c r="D105" s="937" t="s">
        <v>699</v>
      </c>
      <c r="E105" s="914">
        <v>1000049665</v>
      </c>
      <c r="F105" s="914">
        <v>84241000</v>
      </c>
      <c r="G105" s="803"/>
      <c r="H105" s="914">
        <v>18</v>
      </c>
      <c r="I105" s="803"/>
      <c r="J105" s="937" t="s">
        <v>795</v>
      </c>
      <c r="K105" s="914" t="s">
        <v>563</v>
      </c>
      <c r="L105" s="914">
        <v>2</v>
      </c>
      <c r="M105" s="914" t="s">
        <v>118</v>
      </c>
      <c r="N105" s="803"/>
      <c r="O105" s="725" t="str">
        <f t="shared" si="4"/>
        <v>INCLUDED</v>
      </c>
      <c r="P105" s="800"/>
      <c r="R105" s="706"/>
      <c r="V105" s="973">
        <f t="shared" si="5"/>
        <v>0</v>
      </c>
      <c r="W105" s="973">
        <f t="shared" si="3"/>
        <v>0</v>
      </c>
      <c r="X105" s="491"/>
    </row>
    <row r="106" spans="1:24" ht="45" customHeight="1">
      <c r="A106" s="918">
        <v>88</v>
      </c>
      <c r="B106" s="914">
        <v>7000019030</v>
      </c>
      <c r="C106" s="914">
        <v>1090</v>
      </c>
      <c r="D106" s="937" t="s">
        <v>699</v>
      </c>
      <c r="E106" s="914">
        <v>1000012027</v>
      </c>
      <c r="F106" s="914">
        <v>84241000</v>
      </c>
      <c r="G106" s="803"/>
      <c r="H106" s="914">
        <v>18</v>
      </c>
      <c r="I106" s="803"/>
      <c r="J106" s="937" t="s">
        <v>796</v>
      </c>
      <c r="K106" s="914" t="s">
        <v>562</v>
      </c>
      <c r="L106" s="914">
        <v>8</v>
      </c>
      <c r="M106" s="914" t="s">
        <v>118</v>
      </c>
      <c r="N106" s="803"/>
      <c r="O106" s="725" t="str">
        <f t="shared" si="4"/>
        <v>INCLUDED</v>
      </c>
      <c r="P106" s="801"/>
      <c r="R106" s="706"/>
      <c r="V106" s="973">
        <f t="shared" si="5"/>
        <v>0</v>
      </c>
      <c r="W106" s="973">
        <f t="shared" si="3"/>
        <v>0</v>
      </c>
      <c r="X106" s="491"/>
    </row>
    <row r="107" spans="1:24" ht="45" customHeight="1">
      <c r="A107" s="918">
        <v>89</v>
      </c>
      <c r="B107" s="914">
        <v>7000019030</v>
      </c>
      <c r="C107" s="914">
        <v>1100</v>
      </c>
      <c r="D107" s="937" t="s">
        <v>699</v>
      </c>
      <c r="E107" s="914">
        <v>1000012008</v>
      </c>
      <c r="F107" s="914">
        <v>85311020</v>
      </c>
      <c r="G107" s="803"/>
      <c r="H107" s="914">
        <v>18</v>
      </c>
      <c r="I107" s="803"/>
      <c r="J107" s="937" t="s">
        <v>797</v>
      </c>
      <c r="K107" s="914" t="s">
        <v>563</v>
      </c>
      <c r="L107" s="914">
        <v>1</v>
      </c>
      <c r="M107" s="914" t="s">
        <v>118</v>
      </c>
      <c r="N107" s="803"/>
      <c r="O107" s="725" t="str">
        <f t="shared" si="4"/>
        <v>INCLUDED</v>
      </c>
      <c r="P107" s="800"/>
      <c r="R107" s="706"/>
      <c r="V107" s="973">
        <f t="shared" si="5"/>
        <v>0</v>
      </c>
      <c r="W107" s="973">
        <f t="shared" si="3"/>
        <v>0</v>
      </c>
      <c r="X107" s="491"/>
    </row>
    <row r="108" spans="1:24" ht="45" customHeight="1">
      <c r="A108" s="918">
        <v>90</v>
      </c>
      <c r="B108" s="914">
        <v>7000019030</v>
      </c>
      <c r="C108" s="914">
        <v>1110</v>
      </c>
      <c r="D108" s="937" t="s">
        <v>699</v>
      </c>
      <c r="E108" s="914">
        <v>1000015936</v>
      </c>
      <c r="F108" s="914">
        <v>84248990</v>
      </c>
      <c r="G108" s="803"/>
      <c r="H108" s="914">
        <v>18</v>
      </c>
      <c r="I108" s="803"/>
      <c r="J108" s="937" t="s">
        <v>798</v>
      </c>
      <c r="K108" s="914" t="s">
        <v>563</v>
      </c>
      <c r="L108" s="914">
        <v>2</v>
      </c>
      <c r="M108" s="914" t="s">
        <v>118</v>
      </c>
      <c r="N108" s="803"/>
      <c r="O108" s="725" t="str">
        <f t="shared" si="4"/>
        <v>INCLUDED</v>
      </c>
      <c r="P108" s="801"/>
      <c r="R108" s="706"/>
      <c r="V108" s="973">
        <f t="shared" si="5"/>
        <v>0</v>
      </c>
      <c r="W108" s="973">
        <f t="shared" si="3"/>
        <v>0</v>
      </c>
      <c r="X108" s="491"/>
    </row>
    <row r="109" spans="1:24" ht="60.75" customHeight="1">
      <c r="A109" s="918">
        <v>91</v>
      </c>
      <c r="B109" s="914">
        <v>7000019030</v>
      </c>
      <c r="C109" s="914">
        <v>1120</v>
      </c>
      <c r="D109" s="937" t="s">
        <v>699</v>
      </c>
      <c r="E109" s="914">
        <v>1000028551</v>
      </c>
      <c r="F109" s="914">
        <v>84137010</v>
      </c>
      <c r="G109" s="803"/>
      <c r="H109" s="914">
        <v>12</v>
      </c>
      <c r="I109" s="803"/>
      <c r="J109" s="937" t="s">
        <v>799</v>
      </c>
      <c r="K109" s="914" t="s">
        <v>916</v>
      </c>
      <c r="L109" s="914">
        <v>1</v>
      </c>
      <c r="M109" s="914" t="s">
        <v>118</v>
      </c>
      <c r="N109" s="803"/>
      <c r="O109" s="725" t="str">
        <f t="shared" si="4"/>
        <v>INCLUDED</v>
      </c>
      <c r="P109" s="800"/>
      <c r="V109" s="973">
        <f t="shared" si="5"/>
        <v>0</v>
      </c>
      <c r="W109" s="973">
        <f t="shared" si="3"/>
        <v>0</v>
      </c>
      <c r="X109" s="491"/>
    </row>
    <row r="110" spans="1:24" ht="45" customHeight="1">
      <c r="A110" s="918">
        <v>92</v>
      </c>
      <c r="B110" s="914">
        <v>7000019030</v>
      </c>
      <c r="C110" s="914">
        <v>1130</v>
      </c>
      <c r="D110" s="937" t="s">
        <v>699</v>
      </c>
      <c r="E110" s="914">
        <v>1000012026</v>
      </c>
      <c r="F110" s="914">
        <v>84241000</v>
      </c>
      <c r="G110" s="803"/>
      <c r="H110" s="914">
        <v>18</v>
      </c>
      <c r="I110" s="803"/>
      <c r="J110" s="937" t="s">
        <v>800</v>
      </c>
      <c r="K110" s="914" t="s">
        <v>562</v>
      </c>
      <c r="L110" s="914">
        <v>5</v>
      </c>
      <c r="M110" s="914" t="s">
        <v>118</v>
      </c>
      <c r="N110" s="803"/>
      <c r="O110" s="725" t="str">
        <f t="shared" si="4"/>
        <v>INCLUDED</v>
      </c>
      <c r="P110" s="801"/>
      <c r="R110" s="706"/>
      <c r="V110" s="973">
        <f t="shared" si="5"/>
        <v>0</v>
      </c>
      <c r="W110" s="973">
        <f t="shared" si="3"/>
        <v>0</v>
      </c>
      <c r="X110" s="491"/>
    </row>
    <row r="111" spans="1:24" ht="45" customHeight="1">
      <c r="A111" s="918">
        <v>93</v>
      </c>
      <c r="B111" s="914">
        <v>7000019030</v>
      </c>
      <c r="C111" s="914">
        <v>1140</v>
      </c>
      <c r="D111" s="937" t="s">
        <v>699</v>
      </c>
      <c r="E111" s="914">
        <v>1000012012</v>
      </c>
      <c r="F111" s="914">
        <v>85311020</v>
      </c>
      <c r="G111" s="803"/>
      <c r="H111" s="914">
        <v>18</v>
      </c>
      <c r="I111" s="803"/>
      <c r="J111" s="937" t="s">
        <v>801</v>
      </c>
      <c r="K111" s="914" t="s">
        <v>563</v>
      </c>
      <c r="L111" s="914">
        <v>1</v>
      </c>
      <c r="M111" s="914" t="s">
        <v>118</v>
      </c>
      <c r="N111" s="803"/>
      <c r="O111" s="725" t="str">
        <f t="shared" si="4"/>
        <v>INCLUDED</v>
      </c>
      <c r="P111" s="801"/>
      <c r="R111" s="706"/>
      <c r="V111" s="973">
        <f t="shared" si="5"/>
        <v>0</v>
      </c>
      <c r="W111" s="973">
        <f t="shared" si="3"/>
        <v>0</v>
      </c>
      <c r="X111" s="491"/>
    </row>
    <row r="112" spans="1:24" ht="45" customHeight="1">
      <c r="A112" s="918">
        <v>94</v>
      </c>
      <c r="B112" s="914">
        <v>7000019030</v>
      </c>
      <c r="C112" s="914">
        <v>1150</v>
      </c>
      <c r="D112" s="937" t="s">
        <v>699</v>
      </c>
      <c r="E112" s="914">
        <v>1000059214</v>
      </c>
      <c r="F112" s="914">
        <v>84818090</v>
      </c>
      <c r="G112" s="803"/>
      <c r="H112" s="914">
        <v>18</v>
      </c>
      <c r="I112" s="803"/>
      <c r="J112" s="937" t="s">
        <v>802</v>
      </c>
      <c r="K112" s="914" t="s">
        <v>563</v>
      </c>
      <c r="L112" s="914">
        <v>1</v>
      </c>
      <c r="M112" s="914" t="s">
        <v>118</v>
      </c>
      <c r="N112" s="803"/>
      <c r="O112" s="725" t="str">
        <f t="shared" si="4"/>
        <v>INCLUDED</v>
      </c>
      <c r="P112" s="801"/>
      <c r="R112" s="706"/>
      <c r="V112" s="973">
        <f t="shared" si="5"/>
        <v>0</v>
      </c>
      <c r="W112" s="973">
        <f t="shared" si="3"/>
        <v>0</v>
      </c>
      <c r="X112" s="491"/>
    </row>
    <row r="113" spans="1:24" ht="45" customHeight="1">
      <c r="A113" s="918">
        <v>95</v>
      </c>
      <c r="B113" s="914">
        <v>7000019030</v>
      </c>
      <c r="C113" s="914">
        <v>1160</v>
      </c>
      <c r="D113" s="937" t="s">
        <v>699</v>
      </c>
      <c r="E113" s="914">
        <v>1000030637</v>
      </c>
      <c r="F113" s="914">
        <v>85311020</v>
      </c>
      <c r="G113" s="803"/>
      <c r="H113" s="914">
        <v>18</v>
      </c>
      <c r="I113" s="803"/>
      <c r="J113" s="937" t="s">
        <v>803</v>
      </c>
      <c r="K113" s="914" t="s">
        <v>916</v>
      </c>
      <c r="L113" s="914">
        <v>1</v>
      </c>
      <c r="M113" s="914" t="s">
        <v>118</v>
      </c>
      <c r="N113" s="803"/>
      <c r="O113" s="725" t="str">
        <f t="shared" si="4"/>
        <v>INCLUDED</v>
      </c>
      <c r="P113" s="801"/>
      <c r="R113" s="706"/>
      <c r="V113" s="973">
        <f t="shared" si="5"/>
        <v>0</v>
      </c>
      <c r="W113" s="973">
        <f t="shared" si="3"/>
        <v>0</v>
      </c>
      <c r="X113" s="491"/>
    </row>
    <row r="114" spans="1:24" ht="45" customHeight="1">
      <c r="A114" s="918">
        <v>96</v>
      </c>
      <c r="B114" s="914">
        <v>7000019030</v>
      </c>
      <c r="C114" s="914">
        <v>1170</v>
      </c>
      <c r="D114" s="937" t="s">
        <v>700</v>
      </c>
      <c r="E114" s="914">
        <v>1000004795</v>
      </c>
      <c r="F114" s="914">
        <v>94059900</v>
      </c>
      <c r="G114" s="803"/>
      <c r="H114" s="914">
        <v>18</v>
      </c>
      <c r="I114" s="803"/>
      <c r="J114" s="937" t="s">
        <v>804</v>
      </c>
      <c r="K114" s="914" t="s">
        <v>562</v>
      </c>
      <c r="L114" s="914">
        <v>4</v>
      </c>
      <c r="M114" s="914" t="s">
        <v>118</v>
      </c>
      <c r="N114" s="803"/>
      <c r="O114" s="725" t="str">
        <f t="shared" si="4"/>
        <v>INCLUDED</v>
      </c>
      <c r="P114" s="800"/>
      <c r="R114" s="706"/>
      <c r="V114" s="973">
        <f t="shared" si="5"/>
        <v>0</v>
      </c>
      <c r="W114" s="973">
        <f t="shared" si="3"/>
        <v>0</v>
      </c>
      <c r="X114" s="491"/>
    </row>
    <row r="115" spans="1:24" ht="45" customHeight="1">
      <c r="A115" s="918">
        <v>97</v>
      </c>
      <c r="B115" s="914">
        <v>7000019030</v>
      </c>
      <c r="C115" s="914">
        <v>1180</v>
      </c>
      <c r="D115" s="937" t="s">
        <v>700</v>
      </c>
      <c r="E115" s="914">
        <v>1000001050</v>
      </c>
      <c r="F115" s="914">
        <v>94059900</v>
      </c>
      <c r="G115" s="803"/>
      <c r="H115" s="914">
        <v>18</v>
      </c>
      <c r="I115" s="803"/>
      <c r="J115" s="937" t="s">
        <v>805</v>
      </c>
      <c r="K115" s="914" t="s">
        <v>562</v>
      </c>
      <c r="L115" s="914">
        <v>4</v>
      </c>
      <c r="M115" s="914" t="s">
        <v>118</v>
      </c>
      <c r="N115" s="803"/>
      <c r="O115" s="725" t="str">
        <f t="shared" si="4"/>
        <v>INCLUDED</v>
      </c>
      <c r="P115" s="801"/>
      <c r="R115" s="706"/>
      <c r="V115" s="973">
        <f t="shared" si="5"/>
        <v>0</v>
      </c>
      <c r="W115" s="973">
        <f t="shared" si="3"/>
        <v>0</v>
      </c>
      <c r="X115" s="491"/>
    </row>
    <row r="116" spans="1:24" ht="45" customHeight="1">
      <c r="A116" s="918">
        <v>98</v>
      </c>
      <c r="B116" s="914">
        <v>7000019030</v>
      </c>
      <c r="C116" s="914">
        <v>1190</v>
      </c>
      <c r="D116" s="937" t="s">
        <v>700</v>
      </c>
      <c r="E116" s="914">
        <v>1000004952</v>
      </c>
      <c r="F116" s="914">
        <v>94059900</v>
      </c>
      <c r="G116" s="803"/>
      <c r="H116" s="914">
        <v>18</v>
      </c>
      <c r="I116" s="803"/>
      <c r="J116" s="937" t="s">
        <v>806</v>
      </c>
      <c r="K116" s="914" t="s">
        <v>562</v>
      </c>
      <c r="L116" s="914">
        <v>1</v>
      </c>
      <c r="M116" s="914" t="s">
        <v>118</v>
      </c>
      <c r="N116" s="803"/>
      <c r="O116" s="725" t="str">
        <f t="shared" si="4"/>
        <v>INCLUDED</v>
      </c>
      <c r="P116" s="800"/>
      <c r="R116" s="706"/>
      <c r="V116" s="973">
        <f t="shared" si="5"/>
        <v>0</v>
      </c>
      <c r="W116" s="973">
        <f t="shared" si="3"/>
        <v>0</v>
      </c>
      <c r="X116" s="491"/>
    </row>
    <row r="117" spans="1:24" ht="45" customHeight="1">
      <c r="A117" s="918">
        <v>99</v>
      </c>
      <c r="B117" s="914">
        <v>7000019030</v>
      </c>
      <c r="C117" s="914">
        <v>1200</v>
      </c>
      <c r="D117" s="937" t="s">
        <v>700</v>
      </c>
      <c r="E117" s="914">
        <v>1000001894</v>
      </c>
      <c r="F117" s="914">
        <v>94059900</v>
      </c>
      <c r="G117" s="803"/>
      <c r="H117" s="914">
        <v>18</v>
      </c>
      <c r="I117" s="803"/>
      <c r="J117" s="937" t="s">
        <v>807</v>
      </c>
      <c r="K117" s="914" t="s">
        <v>562</v>
      </c>
      <c r="L117" s="914">
        <v>1</v>
      </c>
      <c r="M117" s="914" t="s">
        <v>118</v>
      </c>
      <c r="N117" s="803"/>
      <c r="O117" s="725" t="str">
        <f t="shared" si="4"/>
        <v>INCLUDED</v>
      </c>
      <c r="P117" s="801"/>
      <c r="R117" s="706"/>
      <c r="V117" s="973">
        <f t="shared" si="5"/>
        <v>0</v>
      </c>
      <c r="W117" s="973">
        <f t="shared" si="3"/>
        <v>0</v>
      </c>
      <c r="X117" s="491"/>
    </row>
    <row r="118" spans="1:24" ht="45" customHeight="1">
      <c r="A118" s="918">
        <v>100</v>
      </c>
      <c r="B118" s="914">
        <v>7000019030</v>
      </c>
      <c r="C118" s="914">
        <v>1210</v>
      </c>
      <c r="D118" s="937" t="s">
        <v>700</v>
      </c>
      <c r="E118" s="914">
        <v>1000038387</v>
      </c>
      <c r="F118" s="914">
        <v>94051090</v>
      </c>
      <c r="G118" s="803"/>
      <c r="H118" s="914">
        <v>18</v>
      </c>
      <c r="I118" s="803"/>
      <c r="J118" s="937" t="s">
        <v>808</v>
      </c>
      <c r="K118" s="914" t="s">
        <v>562</v>
      </c>
      <c r="L118" s="914">
        <v>10</v>
      </c>
      <c r="M118" s="914" t="s">
        <v>118</v>
      </c>
      <c r="N118" s="803"/>
      <c r="O118" s="725" t="str">
        <f t="shared" si="4"/>
        <v>INCLUDED</v>
      </c>
      <c r="P118" s="800"/>
      <c r="V118" s="973">
        <f t="shared" si="5"/>
        <v>0</v>
      </c>
      <c r="W118" s="973">
        <f t="shared" si="3"/>
        <v>0</v>
      </c>
      <c r="X118" s="491"/>
    </row>
    <row r="119" spans="1:24" ht="45" customHeight="1">
      <c r="A119" s="918">
        <v>101</v>
      </c>
      <c r="B119" s="914">
        <v>7000019030</v>
      </c>
      <c r="C119" s="914">
        <v>1220</v>
      </c>
      <c r="D119" s="937" t="s">
        <v>700</v>
      </c>
      <c r="E119" s="914">
        <v>1000038325</v>
      </c>
      <c r="F119" s="914">
        <v>94059900</v>
      </c>
      <c r="G119" s="803"/>
      <c r="H119" s="914">
        <v>18</v>
      </c>
      <c r="I119" s="803"/>
      <c r="J119" s="937" t="s">
        <v>809</v>
      </c>
      <c r="K119" s="914" t="s">
        <v>562</v>
      </c>
      <c r="L119" s="914">
        <v>5</v>
      </c>
      <c r="M119" s="914" t="s">
        <v>118</v>
      </c>
      <c r="N119" s="803"/>
      <c r="O119" s="725" t="str">
        <f t="shared" si="4"/>
        <v>INCLUDED</v>
      </c>
      <c r="P119" s="801"/>
      <c r="R119" s="706"/>
      <c r="V119" s="973">
        <f t="shared" si="5"/>
        <v>0</v>
      </c>
      <c r="W119" s="973">
        <f t="shared" si="3"/>
        <v>0</v>
      </c>
      <c r="X119" s="491"/>
    </row>
    <row r="120" spans="1:24" ht="45" customHeight="1">
      <c r="A120" s="918">
        <v>102</v>
      </c>
      <c r="B120" s="914">
        <v>7000019030</v>
      </c>
      <c r="C120" s="914">
        <v>1230</v>
      </c>
      <c r="D120" s="937" t="s">
        <v>700</v>
      </c>
      <c r="E120" s="914">
        <v>1000038385</v>
      </c>
      <c r="F120" s="914">
        <v>94059900</v>
      </c>
      <c r="G120" s="803"/>
      <c r="H120" s="914">
        <v>18</v>
      </c>
      <c r="I120" s="803"/>
      <c r="J120" s="937" t="s">
        <v>810</v>
      </c>
      <c r="K120" s="914" t="s">
        <v>562</v>
      </c>
      <c r="L120" s="914">
        <v>1</v>
      </c>
      <c r="M120" s="914" t="s">
        <v>118</v>
      </c>
      <c r="N120" s="803"/>
      <c r="O120" s="725" t="str">
        <f t="shared" si="4"/>
        <v>INCLUDED</v>
      </c>
      <c r="P120" s="801"/>
      <c r="R120" s="706"/>
      <c r="V120" s="973">
        <f t="shared" si="5"/>
        <v>0</v>
      </c>
      <c r="W120" s="973">
        <f t="shared" si="3"/>
        <v>0</v>
      </c>
      <c r="X120" s="491"/>
    </row>
    <row r="121" spans="1:24" ht="45" customHeight="1">
      <c r="A121" s="918">
        <v>103</v>
      </c>
      <c r="B121" s="914">
        <v>7000019030</v>
      </c>
      <c r="C121" s="914">
        <v>1240</v>
      </c>
      <c r="D121" s="937" t="s">
        <v>700</v>
      </c>
      <c r="E121" s="914">
        <v>1000014520</v>
      </c>
      <c r="F121" s="914">
        <v>94051090</v>
      </c>
      <c r="G121" s="803"/>
      <c r="H121" s="914">
        <v>18</v>
      </c>
      <c r="I121" s="803"/>
      <c r="J121" s="937" t="s">
        <v>811</v>
      </c>
      <c r="K121" s="914" t="s">
        <v>562</v>
      </c>
      <c r="L121" s="914">
        <v>4</v>
      </c>
      <c r="M121" s="914" t="s">
        <v>118</v>
      </c>
      <c r="N121" s="803"/>
      <c r="O121" s="725" t="str">
        <f t="shared" si="4"/>
        <v>INCLUDED</v>
      </c>
      <c r="P121" s="801"/>
      <c r="R121" s="706"/>
      <c r="V121" s="973">
        <f t="shared" si="5"/>
        <v>0</v>
      </c>
      <c r="W121" s="973">
        <f t="shared" si="3"/>
        <v>0</v>
      </c>
      <c r="X121" s="491"/>
    </row>
    <row r="122" spans="1:24" ht="45" customHeight="1">
      <c r="A122" s="918">
        <v>104</v>
      </c>
      <c r="B122" s="914">
        <v>7000019030</v>
      </c>
      <c r="C122" s="914">
        <v>1250</v>
      </c>
      <c r="D122" s="937" t="s">
        <v>700</v>
      </c>
      <c r="E122" s="914">
        <v>1000038389</v>
      </c>
      <c r="F122" s="914">
        <v>94051090</v>
      </c>
      <c r="G122" s="803"/>
      <c r="H122" s="914">
        <v>18</v>
      </c>
      <c r="I122" s="803"/>
      <c r="J122" s="937" t="s">
        <v>812</v>
      </c>
      <c r="K122" s="914" t="s">
        <v>562</v>
      </c>
      <c r="L122" s="914">
        <v>10</v>
      </c>
      <c r="M122" s="914" t="s">
        <v>118</v>
      </c>
      <c r="N122" s="803"/>
      <c r="O122" s="725" t="str">
        <f t="shared" si="4"/>
        <v>INCLUDED</v>
      </c>
      <c r="P122" s="801"/>
      <c r="R122" s="706"/>
      <c r="V122" s="973">
        <f t="shared" si="5"/>
        <v>0</v>
      </c>
      <c r="W122" s="973">
        <f t="shared" si="3"/>
        <v>0</v>
      </c>
      <c r="X122" s="491"/>
    </row>
    <row r="123" spans="1:24" ht="45" customHeight="1">
      <c r="A123" s="918">
        <v>105</v>
      </c>
      <c r="B123" s="914">
        <v>7000019030</v>
      </c>
      <c r="C123" s="914">
        <v>1260</v>
      </c>
      <c r="D123" s="937" t="s">
        <v>700</v>
      </c>
      <c r="E123" s="914">
        <v>1000038397</v>
      </c>
      <c r="F123" s="914">
        <v>94059900</v>
      </c>
      <c r="G123" s="803"/>
      <c r="H123" s="914">
        <v>18</v>
      </c>
      <c r="I123" s="803"/>
      <c r="J123" s="937" t="s">
        <v>813</v>
      </c>
      <c r="K123" s="914" t="s">
        <v>562</v>
      </c>
      <c r="L123" s="914">
        <v>10</v>
      </c>
      <c r="M123" s="914" t="s">
        <v>118</v>
      </c>
      <c r="N123" s="803"/>
      <c r="O123" s="725" t="str">
        <f t="shared" si="4"/>
        <v>INCLUDED</v>
      </c>
      <c r="P123" s="800"/>
      <c r="R123" s="706"/>
      <c r="V123" s="973">
        <f t="shared" si="5"/>
        <v>0</v>
      </c>
      <c r="W123" s="973">
        <f t="shared" si="3"/>
        <v>0</v>
      </c>
      <c r="X123" s="491"/>
    </row>
    <row r="124" spans="1:24" ht="45" customHeight="1">
      <c r="A124" s="918">
        <v>106</v>
      </c>
      <c r="B124" s="914">
        <v>7000019030</v>
      </c>
      <c r="C124" s="914">
        <v>1270</v>
      </c>
      <c r="D124" s="937" t="s">
        <v>700</v>
      </c>
      <c r="E124" s="914">
        <v>1000038041</v>
      </c>
      <c r="F124" s="914">
        <v>94051090</v>
      </c>
      <c r="G124" s="803"/>
      <c r="H124" s="914">
        <v>18</v>
      </c>
      <c r="I124" s="803"/>
      <c r="J124" s="937" t="s">
        <v>814</v>
      </c>
      <c r="K124" s="914" t="s">
        <v>562</v>
      </c>
      <c r="L124" s="914">
        <v>2</v>
      </c>
      <c r="M124" s="914" t="s">
        <v>118</v>
      </c>
      <c r="N124" s="803"/>
      <c r="O124" s="725" t="str">
        <f t="shared" si="4"/>
        <v>INCLUDED</v>
      </c>
      <c r="P124" s="801"/>
      <c r="R124" s="706"/>
      <c r="V124" s="973">
        <f t="shared" si="5"/>
        <v>0</v>
      </c>
      <c r="W124" s="973">
        <f t="shared" si="3"/>
        <v>0</v>
      </c>
      <c r="X124" s="491"/>
    </row>
    <row r="125" spans="1:24" ht="45" customHeight="1">
      <c r="A125" s="918">
        <v>107</v>
      </c>
      <c r="B125" s="914">
        <v>7000019030</v>
      </c>
      <c r="C125" s="914">
        <v>1280</v>
      </c>
      <c r="D125" s="916" t="s">
        <v>700</v>
      </c>
      <c r="E125" s="914">
        <v>1000038396</v>
      </c>
      <c r="F125" s="914">
        <v>94059900</v>
      </c>
      <c r="G125" s="803"/>
      <c r="H125" s="914">
        <v>18</v>
      </c>
      <c r="I125" s="803"/>
      <c r="J125" s="917" t="s">
        <v>815</v>
      </c>
      <c r="K125" s="914" t="s">
        <v>562</v>
      </c>
      <c r="L125" s="914">
        <v>2</v>
      </c>
      <c r="M125" s="914" t="s">
        <v>118</v>
      </c>
      <c r="N125" s="803"/>
      <c r="O125" s="725" t="str">
        <f t="shared" si="4"/>
        <v>INCLUDED</v>
      </c>
      <c r="P125" s="800"/>
      <c r="V125" s="973">
        <f t="shared" si="5"/>
        <v>0</v>
      </c>
      <c r="W125" s="973">
        <f t="shared" si="3"/>
        <v>0</v>
      </c>
      <c r="X125" s="491"/>
    </row>
    <row r="126" spans="1:24" ht="45" customHeight="1">
      <c r="A126" s="918">
        <v>108</v>
      </c>
      <c r="B126" s="914">
        <v>7000019030</v>
      </c>
      <c r="C126" s="914">
        <v>1290</v>
      </c>
      <c r="D126" s="937" t="s">
        <v>700</v>
      </c>
      <c r="E126" s="914">
        <v>1000037227</v>
      </c>
      <c r="F126" s="914">
        <v>94059900</v>
      </c>
      <c r="G126" s="803"/>
      <c r="H126" s="914">
        <v>18</v>
      </c>
      <c r="I126" s="803"/>
      <c r="J126" s="937" t="s">
        <v>816</v>
      </c>
      <c r="K126" s="914" t="s">
        <v>563</v>
      </c>
      <c r="L126" s="914">
        <v>1</v>
      </c>
      <c r="M126" s="914" t="s">
        <v>118</v>
      </c>
      <c r="N126" s="803"/>
      <c r="O126" s="725" t="str">
        <f t="shared" si="4"/>
        <v>INCLUDED</v>
      </c>
      <c r="P126" s="801"/>
      <c r="R126" s="706"/>
      <c r="V126" s="973">
        <f t="shared" si="5"/>
        <v>0</v>
      </c>
      <c r="W126" s="973">
        <f t="shared" si="3"/>
        <v>0</v>
      </c>
      <c r="X126" s="491"/>
    </row>
    <row r="127" spans="1:24" ht="45" customHeight="1">
      <c r="A127" s="918">
        <v>109</v>
      </c>
      <c r="B127" s="914">
        <v>7000019030</v>
      </c>
      <c r="C127" s="914">
        <v>1300</v>
      </c>
      <c r="D127" s="937" t="s">
        <v>700</v>
      </c>
      <c r="E127" s="914">
        <v>1000014549</v>
      </c>
      <c r="F127" s="914">
        <v>94059900</v>
      </c>
      <c r="G127" s="803"/>
      <c r="H127" s="914">
        <v>18</v>
      </c>
      <c r="I127" s="803"/>
      <c r="J127" s="937" t="s">
        <v>817</v>
      </c>
      <c r="K127" s="914" t="s">
        <v>562</v>
      </c>
      <c r="L127" s="914">
        <v>1</v>
      </c>
      <c r="M127" s="914" t="s">
        <v>118</v>
      </c>
      <c r="N127" s="803"/>
      <c r="O127" s="725" t="str">
        <f t="shared" si="4"/>
        <v>INCLUDED</v>
      </c>
      <c r="P127" s="801"/>
      <c r="R127" s="706"/>
      <c r="V127" s="973">
        <f t="shared" si="5"/>
        <v>0</v>
      </c>
      <c r="W127" s="973">
        <f t="shared" si="3"/>
        <v>0</v>
      </c>
      <c r="X127" s="491"/>
    </row>
    <row r="128" spans="1:24" ht="45" customHeight="1">
      <c r="A128" s="918">
        <v>110</v>
      </c>
      <c r="B128" s="914">
        <v>7000019030</v>
      </c>
      <c r="C128" s="914">
        <v>1310</v>
      </c>
      <c r="D128" s="937" t="s">
        <v>700</v>
      </c>
      <c r="E128" s="914">
        <v>1000014547</v>
      </c>
      <c r="F128" s="914">
        <v>85371000</v>
      </c>
      <c r="G128" s="803"/>
      <c r="H128" s="914">
        <v>18</v>
      </c>
      <c r="I128" s="803"/>
      <c r="J128" s="937" t="s">
        <v>818</v>
      </c>
      <c r="K128" s="914" t="s">
        <v>562</v>
      </c>
      <c r="L128" s="914">
        <v>3</v>
      </c>
      <c r="M128" s="914" t="s">
        <v>118</v>
      </c>
      <c r="N128" s="803"/>
      <c r="O128" s="725" t="str">
        <f t="shared" si="4"/>
        <v>INCLUDED</v>
      </c>
      <c r="P128" s="801"/>
      <c r="R128" s="706"/>
      <c r="V128" s="973">
        <f t="shared" si="5"/>
        <v>0</v>
      </c>
      <c r="W128" s="973">
        <f t="shared" si="3"/>
        <v>0</v>
      </c>
      <c r="X128" s="491"/>
    </row>
    <row r="129" spans="1:24" ht="45" customHeight="1">
      <c r="A129" s="918">
        <v>111</v>
      </c>
      <c r="B129" s="914">
        <v>7000019030</v>
      </c>
      <c r="C129" s="914">
        <v>1320</v>
      </c>
      <c r="D129" s="937" t="s">
        <v>700</v>
      </c>
      <c r="E129" s="914">
        <v>1000030002</v>
      </c>
      <c r="F129" s="914">
        <v>94059900</v>
      </c>
      <c r="G129" s="803"/>
      <c r="H129" s="914">
        <v>18</v>
      </c>
      <c r="I129" s="803"/>
      <c r="J129" s="937" t="s">
        <v>819</v>
      </c>
      <c r="K129" s="914" t="s">
        <v>916</v>
      </c>
      <c r="L129" s="914">
        <v>1</v>
      </c>
      <c r="M129" s="914" t="s">
        <v>118</v>
      </c>
      <c r="N129" s="803"/>
      <c r="O129" s="725" t="str">
        <f t="shared" si="4"/>
        <v>INCLUDED</v>
      </c>
      <c r="P129" s="801"/>
      <c r="R129" s="706"/>
      <c r="V129" s="973">
        <f t="shared" si="5"/>
        <v>0</v>
      </c>
      <c r="W129" s="973">
        <f t="shared" si="3"/>
        <v>0</v>
      </c>
      <c r="X129" s="491"/>
    </row>
    <row r="130" spans="1:24" ht="45" customHeight="1">
      <c r="A130" s="918">
        <v>112</v>
      </c>
      <c r="B130" s="914">
        <v>7000019030</v>
      </c>
      <c r="C130" s="914">
        <v>1330</v>
      </c>
      <c r="D130" s="937" t="s">
        <v>700</v>
      </c>
      <c r="E130" s="914">
        <v>1000014548</v>
      </c>
      <c r="F130" s="914">
        <v>94059900</v>
      </c>
      <c r="G130" s="803"/>
      <c r="H130" s="914">
        <v>18</v>
      </c>
      <c r="I130" s="803"/>
      <c r="J130" s="937" t="s">
        <v>820</v>
      </c>
      <c r="K130" s="914" t="s">
        <v>562</v>
      </c>
      <c r="L130" s="914">
        <v>1</v>
      </c>
      <c r="M130" s="914" t="s">
        <v>118</v>
      </c>
      <c r="N130" s="803"/>
      <c r="O130" s="725" t="str">
        <f t="shared" si="4"/>
        <v>INCLUDED</v>
      </c>
      <c r="P130" s="800"/>
      <c r="R130" s="706"/>
      <c r="V130" s="973">
        <f t="shared" si="5"/>
        <v>0</v>
      </c>
      <c r="W130" s="973">
        <f t="shared" si="3"/>
        <v>0</v>
      </c>
      <c r="X130" s="491"/>
    </row>
    <row r="131" spans="1:24" ht="45" customHeight="1">
      <c r="A131" s="918">
        <v>113</v>
      </c>
      <c r="B131" s="914">
        <v>7000019030</v>
      </c>
      <c r="C131" s="914">
        <v>1340</v>
      </c>
      <c r="D131" s="937" t="s">
        <v>700</v>
      </c>
      <c r="E131" s="914">
        <v>1000029979</v>
      </c>
      <c r="F131" s="914">
        <v>94059900</v>
      </c>
      <c r="G131" s="803"/>
      <c r="H131" s="914">
        <v>18</v>
      </c>
      <c r="I131" s="803"/>
      <c r="J131" s="937" t="s">
        <v>821</v>
      </c>
      <c r="K131" s="914" t="s">
        <v>916</v>
      </c>
      <c r="L131" s="914">
        <v>1</v>
      </c>
      <c r="M131" s="914" t="s">
        <v>118</v>
      </c>
      <c r="N131" s="803"/>
      <c r="O131" s="725" t="str">
        <f t="shared" si="4"/>
        <v>INCLUDED</v>
      </c>
      <c r="P131" s="801"/>
      <c r="R131" s="706"/>
      <c r="V131" s="973">
        <f t="shared" si="5"/>
        <v>0</v>
      </c>
      <c r="W131" s="973">
        <f t="shared" si="3"/>
        <v>0</v>
      </c>
      <c r="X131" s="491"/>
    </row>
    <row r="132" spans="1:24" ht="45" customHeight="1">
      <c r="A132" s="918">
        <v>114</v>
      </c>
      <c r="B132" s="914">
        <v>7000019030</v>
      </c>
      <c r="C132" s="914">
        <v>1350</v>
      </c>
      <c r="D132" s="937" t="s">
        <v>700</v>
      </c>
      <c r="E132" s="914">
        <v>1000059215</v>
      </c>
      <c r="F132" s="914">
        <v>94059900</v>
      </c>
      <c r="G132" s="803"/>
      <c r="H132" s="914">
        <v>18</v>
      </c>
      <c r="I132" s="803"/>
      <c r="J132" s="937" t="s">
        <v>822</v>
      </c>
      <c r="K132" s="914" t="s">
        <v>563</v>
      </c>
      <c r="L132" s="914">
        <v>1</v>
      </c>
      <c r="M132" s="914" t="s">
        <v>118</v>
      </c>
      <c r="N132" s="803"/>
      <c r="O132" s="725" t="str">
        <f t="shared" si="4"/>
        <v>INCLUDED</v>
      </c>
      <c r="P132" s="800"/>
      <c r="R132" s="706"/>
      <c r="V132" s="973">
        <f t="shared" si="5"/>
        <v>0</v>
      </c>
      <c r="W132" s="973">
        <f t="shared" si="3"/>
        <v>0</v>
      </c>
      <c r="X132" s="491"/>
    </row>
    <row r="133" spans="1:24" ht="45" customHeight="1">
      <c r="A133" s="918">
        <v>115</v>
      </c>
      <c r="B133" s="914">
        <v>7000019030</v>
      </c>
      <c r="C133" s="914">
        <v>1360</v>
      </c>
      <c r="D133" s="937" t="s">
        <v>700</v>
      </c>
      <c r="E133" s="914">
        <v>1000024515</v>
      </c>
      <c r="F133" s="914">
        <v>76169990</v>
      </c>
      <c r="G133" s="803"/>
      <c r="H133" s="914">
        <v>18</v>
      </c>
      <c r="I133" s="803"/>
      <c r="J133" s="937" t="s">
        <v>823</v>
      </c>
      <c r="K133" s="914" t="s">
        <v>562</v>
      </c>
      <c r="L133" s="914">
        <v>1</v>
      </c>
      <c r="M133" s="914" t="s">
        <v>118</v>
      </c>
      <c r="N133" s="803"/>
      <c r="O133" s="725" t="str">
        <f t="shared" si="4"/>
        <v>INCLUDED</v>
      </c>
      <c r="P133" s="801"/>
      <c r="R133" s="706"/>
      <c r="V133" s="973">
        <f t="shared" si="5"/>
        <v>0</v>
      </c>
      <c r="W133" s="973">
        <f t="shared" si="3"/>
        <v>0</v>
      </c>
      <c r="X133" s="491"/>
    </row>
    <row r="134" spans="1:24" ht="45" customHeight="1">
      <c r="A134" s="918">
        <v>116</v>
      </c>
      <c r="B134" s="914">
        <v>7000019030</v>
      </c>
      <c r="C134" s="914">
        <v>1370</v>
      </c>
      <c r="D134" s="937" t="s">
        <v>700</v>
      </c>
      <c r="E134" s="914">
        <v>1000025538</v>
      </c>
      <c r="F134" s="914">
        <v>76169990</v>
      </c>
      <c r="G134" s="803"/>
      <c r="H134" s="914">
        <v>18</v>
      </c>
      <c r="I134" s="803"/>
      <c r="J134" s="937" t="s">
        <v>824</v>
      </c>
      <c r="K134" s="914" t="s">
        <v>562</v>
      </c>
      <c r="L134" s="914">
        <v>1</v>
      </c>
      <c r="M134" s="914" t="s">
        <v>118</v>
      </c>
      <c r="N134" s="803"/>
      <c r="O134" s="725" t="str">
        <f t="shared" si="4"/>
        <v>INCLUDED</v>
      </c>
      <c r="P134" s="800"/>
      <c r="V134" s="973">
        <f t="shared" si="5"/>
        <v>0</v>
      </c>
      <c r="W134" s="973">
        <f t="shared" si="3"/>
        <v>0</v>
      </c>
      <c r="X134" s="491"/>
    </row>
    <row r="135" spans="1:24" ht="60.75" customHeight="1">
      <c r="A135" s="918">
        <v>117</v>
      </c>
      <c r="B135" s="914">
        <v>7000019030</v>
      </c>
      <c r="C135" s="914">
        <v>1380</v>
      </c>
      <c r="D135" s="937" t="s">
        <v>701</v>
      </c>
      <c r="E135" s="914">
        <v>1000029043</v>
      </c>
      <c r="F135" s="914">
        <v>73082011</v>
      </c>
      <c r="G135" s="803"/>
      <c r="H135" s="914">
        <v>18</v>
      </c>
      <c r="I135" s="803"/>
      <c r="J135" s="937" t="s">
        <v>825</v>
      </c>
      <c r="K135" s="914" t="s">
        <v>562</v>
      </c>
      <c r="L135" s="914">
        <v>4</v>
      </c>
      <c r="M135" s="914" t="s">
        <v>118</v>
      </c>
      <c r="N135" s="803"/>
      <c r="O135" s="725" t="str">
        <f t="shared" si="4"/>
        <v>INCLUDED</v>
      </c>
      <c r="P135" s="801"/>
      <c r="R135" s="706"/>
      <c r="V135" s="973">
        <f t="shared" si="5"/>
        <v>0</v>
      </c>
      <c r="W135" s="973">
        <f t="shared" si="3"/>
        <v>0</v>
      </c>
      <c r="X135" s="491"/>
    </row>
    <row r="136" spans="1:24" ht="60.75" customHeight="1">
      <c r="A136" s="918">
        <v>118</v>
      </c>
      <c r="B136" s="914">
        <v>7000019030</v>
      </c>
      <c r="C136" s="914">
        <v>1390</v>
      </c>
      <c r="D136" s="937" t="s">
        <v>701</v>
      </c>
      <c r="E136" s="914">
        <v>1000029053</v>
      </c>
      <c r="F136" s="914">
        <v>73082011</v>
      </c>
      <c r="G136" s="803"/>
      <c r="H136" s="914">
        <v>18</v>
      </c>
      <c r="I136" s="803"/>
      <c r="J136" s="937" t="s">
        <v>826</v>
      </c>
      <c r="K136" s="914" t="s">
        <v>562</v>
      </c>
      <c r="L136" s="914">
        <v>5</v>
      </c>
      <c r="M136" s="914" t="s">
        <v>118</v>
      </c>
      <c r="N136" s="803"/>
      <c r="O136" s="725" t="str">
        <f t="shared" si="4"/>
        <v>INCLUDED</v>
      </c>
      <c r="P136" s="801"/>
      <c r="R136" s="706"/>
      <c r="V136" s="973">
        <f t="shared" si="5"/>
        <v>0</v>
      </c>
      <c r="W136" s="973">
        <f t="shared" si="3"/>
        <v>0</v>
      </c>
      <c r="X136" s="491"/>
    </row>
    <row r="137" spans="1:24" ht="60.75" customHeight="1">
      <c r="A137" s="918">
        <v>119</v>
      </c>
      <c r="B137" s="914">
        <v>7000019030</v>
      </c>
      <c r="C137" s="914">
        <v>1400</v>
      </c>
      <c r="D137" s="937" t="s">
        <v>701</v>
      </c>
      <c r="E137" s="914">
        <v>1000029047</v>
      </c>
      <c r="F137" s="914">
        <v>73082011</v>
      </c>
      <c r="G137" s="803"/>
      <c r="H137" s="914">
        <v>18</v>
      </c>
      <c r="I137" s="803"/>
      <c r="J137" s="937" t="s">
        <v>827</v>
      </c>
      <c r="K137" s="914" t="s">
        <v>562</v>
      </c>
      <c r="L137" s="914">
        <v>4</v>
      </c>
      <c r="M137" s="914" t="s">
        <v>118</v>
      </c>
      <c r="N137" s="803"/>
      <c r="O137" s="725" t="str">
        <f t="shared" si="4"/>
        <v>INCLUDED</v>
      </c>
      <c r="P137" s="801"/>
      <c r="R137" s="706"/>
      <c r="V137" s="973">
        <f t="shared" si="5"/>
        <v>0</v>
      </c>
      <c r="W137" s="973">
        <f t="shared" si="3"/>
        <v>0</v>
      </c>
      <c r="X137" s="491"/>
    </row>
    <row r="138" spans="1:24" ht="60.75" customHeight="1">
      <c r="A138" s="918">
        <v>120</v>
      </c>
      <c r="B138" s="914">
        <v>7000019030</v>
      </c>
      <c r="C138" s="914">
        <v>1410</v>
      </c>
      <c r="D138" s="937" t="s">
        <v>701</v>
      </c>
      <c r="E138" s="914">
        <v>1000029034</v>
      </c>
      <c r="F138" s="914">
        <v>73082011</v>
      </c>
      <c r="G138" s="803"/>
      <c r="H138" s="914">
        <v>18</v>
      </c>
      <c r="I138" s="803"/>
      <c r="J138" s="937" t="s">
        <v>828</v>
      </c>
      <c r="K138" s="914" t="s">
        <v>562</v>
      </c>
      <c r="L138" s="914">
        <v>2</v>
      </c>
      <c r="M138" s="914" t="s">
        <v>118</v>
      </c>
      <c r="N138" s="803"/>
      <c r="O138" s="725" t="str">
        <f t="shared" si="4"/>
        <v>INCLUDED</v>
      </c>
      <c r="P138" s="801"/>
      <c r="R138" s="706"/>
      <c r="V138" s="973">
        <f t="shared" si="5"/>
        <v>0</v>
      </c>
      <c r="W138" s="973">
        <f t="shared" si="3"/>
        <v>0</v>
      </c>
      <c r="X138" s="491"/>
    </row>
    <row r="139" spans="1:24" ht="45" customHeight="1">
      <c r="A139" s="918">
        <v>121</v>
      </c>
      <c r="B139" s="914">
        <v>7000019030</v>
      </c>
      <c r="C139" s="914">
        <v>1420</v>
      </c>
      <c r="D139" s="937" t="s">
        <v>701</v>
      </c>
      <c r="E139" s="914">
        <v>1000030005</v>
      </c>
      <c r="F139" s="914">
        <v>73082011</v>
      </c>
      <c r="G139" s="803"/>
      <c r="H139" s="914">
        <v>18</v>
      </c>
      <c r="I139" s="803"/>
      <c r="J139" s="937" t="s">
        <v>829</v>
      </c>
      <c r="K139" s="914" t="s">
        <v>562</v>
      </c>
      <c r="L139" s="914">
        <v>2</v>
      </c>
      <c r="M139" s="914" t="s">
        <v>118</v>
      </c>
      <c r="N139" s="803"/>
      <c r="O139" s="725" t="str">
        <f t="shared" si="4"/>
        <v>INCLUDED</v>
      </c>
      <c r="P139" s="800"/>
      <c r="R139" s="706"/>
      <c r="V139" s="973">
        <f t="shared" si="5"/>
        <v>0</v>
      </c>
      <c r="W139" s="973">
        <f t="shared" si="3"/>
        <v>0</v>
      </c>
      <c r="X139" s="491"/>
    </row>
    <row r="140" spans="1:24" ht="45" customHeight="1">
      <c r="A140" s="918">
        <v>122</v>
      </c>
      <c r="B140" s="914">
        <v>7000019030</v>
      </c>
      <c r="C140" s="914">
        <v>1430</v>
      </c>
      <c r="D140" s="937" t="s">
        <v>701</v>
      </c>
      <c r="E140" s="914">
        <v>1000007652</v>
      </c>
      <c r="F140" s="914">
        <v>73082011</v>
      </c>
      <c r="G140" s="803"/>
      <c r="H140" s="914">
        <v>18</v>
      </c>
      <c r="I140" s="803"/>
      <c r="J140" s="937" t="s">
        <v>830</v>
      </c>
      <c r="K140" s="914" t="s">
        <v>562</v>
      </c>
      <c r="L140" s="914">
        <v>4</v>
      </c>
      <c r="M140" s="914" t="s">
        <v>118</v>
      </c>
      <c r="N140" s="803"/>
      <c r="O140" s="725" t="str">
        <f t="shared" si="4"/>
        <v>INCLUDED</v>
      </c>
      <c r="P140" s="801"/>
      <c r="R140" s="706"/>
      <c r="V140" s="973">
        <f t="shared" si="5"/>
        <v>0</v>
      </c>
      <c r="W140" s="973">
        <f t="shared" si="3"/>
        <v>0</v>
      </c>
      <c r="X140" s="491"/>
    </row>
    <row r="141" spans="1:24" ht="63" customHeight="1">
      <c r="A141" s="918">
        <v>123</v>
      </c>
      <c r="B141" s="914">
        <v>7000019030</v>
      </c>
      <c r="C141" s="914">
        <v>1440</v>
      </c>
      <c r="D141" s="937" t="s">
        <v>702</v>
      </c>
      <c r="E141" s="914">
        <v>1000029035</v>
      </c>
      <c r="F141" s="914">
        <v>73082011</v>
      </c>
      <c r="G141" s="803"/>
      <c r="H141" s="914">
        <v>18</v>
      </c>
      <c r="I141" s="803"/>
      <c r="J141" s="937" t="s">
        <v>831</v>
      </c>
      <c r="K141" s="914" t="s">
        <v>562</v>
      </c>
      <c r="L141" s="914">
        <v>19</v>
      </c>
      <c r="M141" s="914" t="s">
        <v>118</v>
      </c>
      <c r="N141" s="803"/>
      <c r="O141" s="725" t="str">
        <f t="shared" si="4"/>
        <v>INCLUDED</v>
      </c>
      <c r="P141" s="800"/>
      <c r="R141" s="706"/>
      <c r="V141" s="973">
        <f t="shared" si="5"/>
        <v>0</v>
      </c>
      <c r="W141" s="973">
        <f t="shared" si="3"/>
        <v>0</v>
      </c>
      <c r="X141" s="491"/>
    </row>
    <row r="142" spans="1:24" ht="63" customHeight="1">
      <c r="A142" s="918">
        <v>124</v>
      </c>
      <c r="B142" s="914">
        <v>7000019030</v>
      </c>
      <c r="C142" s="914">
        <v>1450</v>
      </c>
      <c r="D142" s="937" t="s">
        <v>702</v>
      </c>
      <c r="E142" s="914">
        <v>1000029037</v>
      </c>
      <c r="F142" s="914">
        <v>73082011</v>
      </c>
      <c r="G142" s="803"/>
      <c r="H142" s="914">
        <v>18</v>
      </c>
      <c r="I142" s="803"/>
      <c r="J142" s="937" t="s">
        <v>832</v>
      </c>
      <c r="K142" s="914" t="s">
        <v>562</v>
      </c>
      <c r="L142" s="914">
        <v>9</v>
      </c>
      <c r="M142" s="914" t="s">
        <v>118</v>
      </c>
      <c r="N142" s="803"/>
      <c r="O142" s="725" t="str">
        <f t="shared" si="4"/>
        <v>INCLUDED</v>
      </c>
      <c r="P142" s="801"/>
      <c r="R142" s="706"/>
      <c r="V142" s="973">
        <f t="shared" si="5"/>
        <v>0</v>
      </c>
      <c r="W142" s="973">
        <f t="shared" si="3"/>
        <v>0</v>
      </c>
      <c r="X142" s="491"/>
    </row>
    <row r="143" spans="1:24" ht="63" customHeight="1">
      <c r="A143" s="918">
        <v>125</v>
      </c>
      <c r="B143" s="914">
        <v>7000019030</v>
      </c>
      <c r="C143" s="914">
        <v>1460</v>
      </c>
      <c r="D143" s="937" t="s">
        <v>702</v>
      </c>
      <c r="E143" s="914">
        <v>1000029039</v>
      </c>
      <c r="F143" s="914">
        <v>73082011</v>
      </c>
      <c r="G143" s="803"/>
      <c r="H143" s="914">
        <v>18</v>
      </c>
      <c r="I143" s="803"/>
      <c r="J143" s="937" t="s">
        <v>833</v>
      </c>
      <c r="K143" s="914" t="s">
        <v>562</v>
      </c>
      <c r="L143" s="914">
        <v>15</v>
      </c>
      <c r="M143" s="914" t="s">
        <v>118</v>
      </c>
      <c r="N143" s="803"/>
      <c r="O143" s="725" t="str">
        <f t="shared" si="4"/>
        <v>INCLUDED</v>
      </c>
      <c r="P143" s="800"/>
      <c r="V143" s="973">
        <f t="shared" si="5"/>
        <v>0</v>
      </c>
      <c r="W143" s="973">
        <f t="shared" si="3"/>
        <v>0</v>
      </c>
      <c r="X143" s="491"/>
    </row>
    <row r="144" spans="1:24" ht="45" customHeight="1">
      <c r="A144" s="918">
        <v>126</v>
      </c>
      <c r="B144" s="914">
        <v>7000019030</v>
      </c>
      <c r="C144" s="914">
        <v>1470</v>
      </c>
      <c r="D144" s="937" t="s">
        <v>703</v>
      </c>
      <c r="E144" s="914">
        <v>1000019920</v>
      </c>
      <c r="F144" s="914">
        <v>85079090</v>
      </c>
      <c r="G144" s="803"/>
      <c r="H144" s="914">
        <v>28</v>
      </c>
      <c r="I144" s="803"/>
      <c r="J144" s="937" t="s">
        <v>834</v>
      </c>
      <c r="K144" s="914" t="s">
        <v>916</v>
      </c>
      <c r="L144" s="914">
        <v>1</v>
      </c>
      <c r="M144" s="914" t="s">
        <v>118</v>
      </c>
      <c r="N144" s="803"/>
      <c r="O144" s="725" t="str">
        <f t="shared" si="4"/>
        <v>INCLUDED</v>
      </c>
      <c r="P144" s="801"/>
      <c r="R144" s="706"/>
      <c r="V144" s="973">
        <f t="shared" si="5"/>
        <v>0</v>
      </c>
      <c r="W144" s="973">
        <f t="shared" si="3"/>
        <v>0</v>
      </c>
      <c r="X144" s="491"/>
    </row>
    <row r="145" spans="1:24" ht="45" customHeight="1">
      <c r="A145" s="918">
        <v>127</v>
      </c>
      <c r="B145" s="914">
        <v>7000019030</v>
      </c>
      <c r="C145" s="914">
        <v>1480</v>
      </c>
      <c r="D145" s="937" t="s">
        <v>703</v>
      </c>
      <c r="E145" s="914">
        <v>1000019913</v>
      </c>
      <c r="F145" s="914">
        <v>85079090</v>
      </c>
      <c r="G145" s="803"/>
      <c r="H145" s="914">
        <v>28</v>
      </c>
      <c r="I145" s="803"/>
      <c r="J145" s="937" t="s">
        <v>835</v>
      </c>
      <c r="K145" s="914" t="s">
        <v>916</v>
      </c>
      <c r="L145" s="914">
        <v>1</v>
      </c>
      <c r="M145" s="914" t="s">
        <v>118</v>
      </c>
      <c r="N145" s="803"/>
      <c r="O145" s="725" t="str">
        <f t="shared" si="4"/>
        <v>INCLUDED</v>
      </c>
      <c r="P145" s="801"/>
      <c r="R145" s="706"/>
      <c r="V145" s="973">
        <f t="shared" si="5"/>
        <v>0</v>
      </c>
      <c r="W145" s="973">
        <f t="shared" ref="W145:W207" si="6">IF(I145="",(V145*H145/100),(V145*I145/100))</f>
        <v>0</v>
      </c>
      <c r="X145" s="491"/>
    </row>
    <row r="146" spans="1:24" ht="45" customHeight="1">
      <c r="A146" s="918">
        <v>128</v>
      </c>
      <c r="B146" s="914">
        <v>7000019030</v>
      </c>
      <c r="C146" s="914">
        <v>1490</v>
      </c>
      <c r="D146" s="937" t="s">
        <v>703</v>
      </c>
      <c r="E146" s="914">
        <v>1000019921</v>
      </c>
      <c r="F146" s="914">
        <v>85044030</v>
      </c>
      <c r="G146" s="803"/>
      <c r="H146" s="914">
        <v>18</v>
      </c>
      <c r="I146" s="803"/>
      <c r="J146" s="937" t="s">
        <v>836</v>
      </c>
      <c r="K146" s="914" t="s">
        <v>916</v>
      </c>
      <c r="L146" s="914">
        <v>1</v>
      </c>
      <c r="M146" s="914" t="s">
        <v>118</v>
      </c>
      <c r="N146" s="803"/>
      <c r="O146" s="725" t="str">
        <f t="shared" ref="O146:O208" si="7">IF(OR(M146="",M146=0), "INCLUDED", IF(OR(N146="",N146=0),"INCLUDED", IF(ISERROR(L146*N146),N146,ROUND((L146*N146),2))))</f>
        <v>INCLUDED</v>
      </c>
      <c r="P146" s="801"/>
      <c r="R146" s="706"/>
      <c r="V146" s="973">
        <f t="shared" ref="V146:V208" si="8">IF(O146="Included",0,O146)</f>
        <v>0</v>
      </c>
      <c r="W146" s="973">
        <f t="shared" si="6"/>
        <v>0</v>
      </c>
      <c r="X146" s="491"/>
    </row>
    <row r="147" spans="1:24" ht="45" customHeight="1">
      <c r="A147" s="918">
        <v>129</v>
      </c>
      <c r="B147" s="914">
        <v>7000019030</v>
      </c>
      <c r="C147" s="914">
        <v>1500</v>
      </c>
      <c r="D147" s="937" t="s">
        <v>703</v>
      </c>
      <c r="E147" s="914">
        <v>1000019914</v>
      </c>
      <c r="F147" s="914">
        <v>85049090</v>
      </c>
      <c r="G147" s="803"/>
      <c r="H147" s="914">
        <v>18</v>
      </c>
      <c r="I147" s="803"/>
      <c r="J147" s="937" t="s">
        <v>837</v>
      </c>
      <c r="K147" s="914" t="s">
        <v>916</v>
      </c>
      <c r="L147" s="914">
        <v>1</v>
      </c>
      <c r="M147" s="914" t="s">
        <v>118</v>
      </c>
      <c r="N147" s="803"/>
      <c r="O147" s="725" t="str">
        <f t="shared" si="7"/>
        <v>INCLUDED</v>
      </c>
      <c r="P147" s="801"/>
      <c r="R147" s="706"/>
      <c r="V147" s="973">
        <f t="shared" si="8"/>
        <v>0</v>
      </c>
      <c r="W147" s="973">
        <f t="shared" si="6"/>
        <v>0</v>
      </c>
      <c r="X147" s="491"/>
    </row>
    <row r="148" spans="1:24" ht="45" customHeight="1">
      <c r="A148" s="918">
        <v>130</v>
      </c>
      <c r="B148" s="914">
        <v>7000019030</v>
      </c>
      <c r="C148" s="914">
        <v>1510</v>
      </c>
      <c r="D148" s="937" t="s">
        <v>703</v>
      </c>
      <c r="E148" s="914">
        <v>1000019915</v>
      </c>
      <c r="F148" s="914">
        <v>85030010</v>
      </c>
      <c r="G148" s="803"/>
      <c r="H148" s="914">
        <v>18</v>
      </c>
      <c r="I148" s="803"/>
      <c r="J148" s="937" t="s">
        <v>838</v>
      </c>
      <c r="K148" s="914" t="s">
        <v>916</v>
      </c>
      <c r="L148" s="914">
        <v>1</v>
      </c>
      <c r="M148" s="914" t="s">
        <v>118</v>
      </c>
      <c r="N148" s="803"/>
      <c r="O148" s="725" t="str">
        <f t="shared" si="7"/>
        <v>INCLUDED</v>
      </c>
      <c r="P148" s="800"/>
      <c r="R148" s="706"/>
      <c r="V148" s="973">
        <f t="shared" si="8"/>
        <v>0</v>
      </c>
      <c r="W148" s="973">
        <f t="shared" si="6"/>
        <v>0</v>
      </c>
      <c r="X148" s="491"/>
    </row>
    <row r="149" spans="1:24" ht="45" customHeight="1">
      <c r="A149" s="918">
        <v>131</v>
      </c>
      <c r="B149" s="914">
        <v>7000019030</v>
      </c>
      <c r="C149" s="914">
        <v>1520</v>
      </c>
      <c r="D149" s="937" t="s">
        <v>703</v>
      </c>
      <c r="E149" s="914">
        <v>1000025950</v>
      </c>
      <c r="F149" s="914">
        <v>85176210</v>
      </c>
      <c r="G149" s="803"/>
      <c r="H149" s="914">
        <v>18</v>
      </c>
      <c r="I149" s="803"/>
      <c r="J149" s="937" t="s">
        <v>839</v>
      </c>
      <c r="K149" s="914" t="s">
        <v>563</v>
      </c>
      <c r="L149" s="914">
        <v>1</v>
      </c>
      <c r="M149" s="914" t="s">
        <v>118</v>
      </c>
      <c r="N149" s="803"/>
      <c r="O149" s="725" t="str">
        <f t="shared" si="7"/>
        <v>INCLUDED</v>
      </c>
      <c r="P149" s="801"/>
      <c r="R149" s="706"/>
      <c r="V149" s="973">
        <f t="shared" si="8"/>
        <v>0</v>
      </c>
      <c r="W149" s="973">
        <f t="shared" si="6"/>
        <v>0</v>
      </c>
      <c r="X149" s="491"/>
    </row>
    <row r="150" spans="1:24" ht="45" customHeight="1">
      <c r="A150" s="918">
        <v>132</v>
      </c>
      <c r="B150" s="914">
        <v>7000019030</v>
      </c>
      <c r="C150" s="914">
        <v>1530</v>
      </c>
      <c r="D150" s="937" t="s">
        <v>703</v>
      </c>
      <c r="E150" s="914">
        <v>1000019912</v>
      </c>
      <c r="F150" s="914">
        <v>85371000</v>
      </c>
      <c r="G150" s="803"/>
      <c r="H150" s="914">
        <v>18</v>
      </c>
      <c r="I150" s="803"/>
      <c r="J150" s="937" t="s">
        <v>840</v>
      </c>
      <c r="K150" s="914" t="s">
        <v>916</v>
      </c>
      <c r="L150" s="914">
        <v>1</v>
      </c>
      <c r="M150" s="914" t="s">
        <v>118</v>
      </c>
      <c r="N150" s="803"/>
      <c r="O150" s="725" t="str">
        <f t="shared" si="7"/>
        <v>INCLUDED</v>
      </c>
      <c r="P150" s="800"/>
      <c r="R150" s="706"/>
      <c r="V150" s="973">
        <f t="shared" si="8"/>
        <v>0</v>
      </c>
      <c r="W150" s="973">
        <f t="shared" si="6"/>
        <v>0</v>
      </c>
      <c r="X150" s="491"/>
    </row>
    <row r="151" spans="1:24" ht="45" customHeight="1">
      <c r="A151" s="918">
        <v>133</v>
      </c>
      <c r="B151" s="914">
        <v>7000019030</v>
      </c>
      <c r="C151" s="914">
        <v>1540</v>
      </c>
      <c r="D151" s="937" t="s">
        <v>703</v>
      </c>
      <c r="E151" s="914">
        <v>1000053851</v>
      </c>
      <c r="F151" s="914">
        <v>76169990</v>
      </c>
      <c r="G151" s="803"/>
      <c r="H151" s="914">
        <v>18</v>
      </c>
      <c r="I151" s="803"/>
      <c r="J151" s="937" t="s">
        <v>841</v>
      </c>
      <c r="K151" s="914" t="s">
        <v>917</v>
      </c>
      <c r="L151" s="914">
        <v>1</v>
      </c>
      <c r="M151" s="914" t="s">
        <v>118</v>
      </c>
      <c r="N151" s="803"/>
      <c r="O151" s="725" t="str">
        <f t="shared" si="7"/>
        <v>INCLUDED</v>
      </c>
      <c r="P151" s="801"/>
      <c r="R151" s="706"/>
      <c r="V151" s="973">
        <f t="shared" si="8"/>
        <v>0</v>
      </c>
      <c r="W151" s="973">
        <f t="shared" si="6"/>
        <v>0</v>
      </c>
      <c r="X151" s="491"/>
    </row>
    <row r="152" spans="1:24" ht="45" customHeight="1">
      <c r="A152" s="918">
        <v>134</v>
      </c>
      <c r="B152" s="914">
        <v>7000019030</v>
      </c>
      <c r="C152" s="914">
        <v>1550</v>
      </c>
      <c r="D152" s="937" t="s">
        <v>703</v>
      </c>
      <c r="E152" s="914">
        <v>1000062001</v>
      </c>
      <c r="F152" s="914">
        <v>85371000</v>
      </c>
      <c r="G152" s="803"/>
      <c r="H152" s="914">
        <v>18</v>
      </c>
      <c r="I152" s="803"/>
      <c r="J152" s="937" t="s">
        <v>842</v>
      </c>
      <c r="K152" s="914" t="s">
        <v>562</v>
      </c>
      <c r="L152" s="914">
        <v>1</v>
      </c>
      <c r="M152" s="914" t="s">
        <v>118</v>
      </c>
      <c r="N152" s="803"/>
      <c r="O152" s="725" t="str">
        <f t="shared" si="7"/>
        <v>INCLUDED</v>
      </c>
      <c r="P152" s="800"/>
      <c r="V152" s="973">
        <f t="shared" si="8"/>
        <v>0</v>
      </c>
      <c r="W152" s="973">
        <f t="shared" si="6"/>
        <v>0</v>
      </c>
      <c r="X152" s="491"/>
    </row>
    <row r="153" spans="1:24" ht="45" customHeight="1">
      <c r="A153" s="918">
        <v>135</v>
      </c>
      <c r="B153" s="914">
        <v>7000019030</v>
      </c>
      <c r="C153" s="914">
        <v>1560</v>
      </c>
      <c r="D153" s="937" t="s">
        <v>703</v>
      </c>
      <c r="E153" s="914">
        <v>1000062002</v>
      </c>
      <c r="F153" s="914">
        <v>85371000</v>
      </c>
      <c r="G153" s="803"/>
      <c r="H153" s="914">
        <v>18</v>
      </c>
      <c r="I153" s="803"/>
      <c r="J153" s="937" t="s">
        <v>843</v>
      </c>
      <c r="K153" s="914" t="s">
        <v>562</v>
      </c>
      <c r="L153" s="914">
        <v>1</v>
      </c>
      <c r="M153" s="914" t="s">
        <v>118</v>
      </c>
      <c r="N153" s="803"/>
      <c r="O153" s="725" t="str">
        <f t="shared" si="7"/>
        <v>INCLUDED</v>
      </c>
      <c r="P153" s="801"/>
      <c r="R153" s="706"/>
      <c r="V153" s="973">
        <f t="shared" si="8"/>
        <v>0</v>
      </c>
      <c r="W153" s="973">
        <f t="shared" si="6"/>
        <v>0</v>
      </c>
      <c r="X153" s="491"/>
    </row>
    <row r="154" spans="1:24" ht="45" customHeight="1">
      <c r="A154" s="918">
        <v>136</v>
      </c>
      <c r="B154" s="914">
        <v>7000019030</v>
      </c>
      <c r="C154" s="914">
        <v>1570</v>
      </c>
      <c r="D154" s="937" t="s">
        <v>703</v>
      </c>
      <c r="E154" s="914">
        <v>1000028572</v>
      </c>
      <c r="F154" s="914">
        <v>85359090</v>
      </c>
      <c r="G154" s="803"/>
      <c r="H154" s="914">
        <v>18</v>
      </c>
      <c r="I154" s="803"/>
      <c r="J154" s="937" t="s">
        <v>844</v>
      </c>
      <c r="K154" s="914" t="s">
        <v>917</v>
      </c>
      <c r="L154" s="914">
        <v>1</v>
      </c>
      <c r="M154" s="914" t="s">
        <v>118</v>
      </c>
      <c r="N154" s="803"/>
      <c r="O154" s="725" t="str">
        <f t="shared" si="7"/>
        <v>INCLUDED</v>
      </c>
      <c r="P154" s="801"/>
      <c r="R154" s="706"/>
      <c r="V154" s="973">
        <f t="shared" si="8"/>
        <v>0</v>
      </c>
      <c r="W154" s="973">
        <f t="shared" si="6"/>
        <v>0</v>
      </c>
      <c r="X154" s="491"/>
    </row>
    <row r="155" spans="1:24" ht="45" customHeight="1">
      <c r="A155" s="918">
        <v>137</v>
      </c>
      <c r="B155" s="914">
        <v>7000019030</v>
      </c>
      <c r="C155" s="914">
        <v>1580</v>
      </c>
      <c r="D155" s="937" t="s">
        <v>703</v>
      </c>
      <c r="E155" s="914">
        <v>1000026087</v>
      </c>
      <c r="F155" s="914">
        <v>85354010</v>
      </c>
      <c r="G155" s="803"/>
      <c r="H155" s="914">
        <v>18</v>
      </c>
      <c r="I155" s="803"/>
      <c r="J155" s="937" t="s">
        <v>845</v>
      </c>
      <c r="K155" s="914" t="s">
        <v>916</v>
      </c>
      <c r="L155" s="914">
        <v>1</v>
      </c>
      <c r="M155" s="914" t="s">
        <v>118</v>
      </c>
      <c r="N155" s="803"/>
      <c r="O155" s="725" t="str">
        <f t="shared" si="7"/>
        <v>INCLUDED</v>
      </c>
      <c r="P155" s="801"/>
      <c r="R155" s="706"/>
      <c r="V155" s="973">
        <f t="shared" si="8"/>
        <v>0</v>
      </c>
      <c r="W155" s="973">
        <f t="shared" si="6"/>
        <v>0</v>
      </c>
      <c r="X155" s="491"/>
    </row>
    <row r="156" spans="1:24" ht="45" customHeight="1">
      <c r="A156" s="918">
        <v>138</v>
      </c>
      <c r="B156" s="914">
        <v>7000019030</v>
      </c>
      <c r="C156" s="914">
        <v>1590</v>
      </c>
      <c r="D156" s="916" t="s">
        <v>703</v>
      </c>
      <c r="E156" s="914">
        <v>1000028782</v>
      </c>
      <c r="F156" s="914">
        <v>85389000</v>
      </c>
      <c r="G156" s="803"/>
      <c r="H156" s="914">
        <v>18</v>
      </c>
      <c r="I156" s="803"/>
      <c r="J156" s="937" t="s">
        <v>846</v>
      </c>
      <c r="K156" s="914" t="s">
        <v>916</v>
      </c>
      <c r="L156" s="914">
        <v>1</v>
      </c>
      <c r="M156" s="914" t="s">
        <v>118</v>
      </c>
      <c r="N156" s="803"/>
      <c r="O156" s="725" t="str">
        <f t="shared" si="7"/>
        <v>INCLUDED</v>
      </c>
      <c r="P156" s="801"/>
      <c r="R156" s="706"/>
      <c r="V156" s="973">
        <f t="shared" si="8"/>
        <v>0</v>
      </c>
      <c r="W156" s="973">
        <f t="shared" si="6"/>
        <v>0</v>
      </c>
      <c r="X156" s="491"/>
    </row>
    <row r="157" spans="1:24" ht="45" customHeight="1">
      <c r="A157" s="918">
        <v>139</v>
      </c>
      <c r="B157" s="914">
        <v>7000019030</v>
      </c>
      <c r="C157" s="914">
        <v>1600</v>
      </c>
      <c r="D157" s="937" t="s">
        <v>703</v>
      </c>
      <c r="E157" s="914">
        <v>1000062004</v>
      </c>
      <c r="F157" s="914">
        <v>85371000</v>
      </c>
      <c r="G157" s="803"/>
      <c r="H157" s="914">
        <v>18</v>
      </c>
      <c r="I157" s="803"/>
      <c r="J157" s="937" t="s">
        <v>847</v>
      </c>
      <c r="K157" s="914" t="s">
        <v>562</v>
      </c>
      <c r="L157" s="914">
        <v>1</v>
      </c>
      <c r="M157" s="914" t="s">
        <v>118</v>
      </c>
      <c r="N157" s="803"/>
      <c r="O157" s="725" t="str">
        <f t="shared" si="7"/>
        <v>INCLUDED</v>
      </c>
      <c r="P157" s="800"/>
      <c r="R157" s="706"/>
      <c r="V157" s="973">
        <f t="shared" si="8"/>
        <v>0</v>
      </c>
      <c r="W157" s="973">
        <f t="shared" si="6"/>
        <v>0</v>
      </c>
      <c r="X157" s="491"/>
    </row>
    <row r="158" spans="1:24" ht="45" customHeight="1">
      <c r="A158" s="918">
        <v>140</v>
      </c>
      <c r="B158" s="914">
        <v>7000019030</v>
      </c>
      <c r="C158" s="914">
        <v>1610</v>
      </c>
      <c r="D158" s="937" t="s">
        <v>703</v>
      </c>
      <c r="E158" s="914">
        <v>1000062003</v>
      </c>
      <c r="F158" s="914">
        <v>85371000</v>
      </c>
      <c r="G158" s="803"/>
      <c r="H158" s="914">
        <v>18</v>
      </c>
      <c r="I158" s="803"/>
      <c r="J158" s="937" t="s">
        <v>848</v>
      </c>
      <c r="K158" s="914" t="s">
        <v>562</v>
      </c>
      <c r="L158" s="914">
        <v>1</v>
      </c>
      <c r="M158" s="914" t="s">
        <v>118</v>
      </c>
      <c r="N158" s="803"/>
      <c r="O158" s="725" t="str">
        <f t="shared" si="7"/>
        <v>INCLUDED</v>
      </c>
      <c r="P158" s="801"/>
      <c r="R158" s="706"/>
      <c r="V158" s="973">
        <f t="shared" si="8"/>
        <v>0</v>
      </c>
      <c r="W158" s="973">
        <f t="shared" si="6"/>
        <v>0</v>
      </c>
      <c r="X158" s="491"/>
    </row>
    <row r="159" spans="1:24" ht="45" customHeight="1">
      <c r="A159" s="918">
        <v>141</v>
      </c>
      <c r="B159" s="914">
        <v>7000019030</v>
      </c>
      <c r="C159" s="914">
        <v>1620</v>
      </c>
      <c r="D159" s="937" t="s">
        <v>703</v>
      </c>
      <c r="E159" s="914">
        <v>1000019926</v>
      </c>
      <c r="F159" s="914">
        <v>94059900</v>
      </c>
      <c r="G159" s="803"/>
      <c r="H159" s="914">
        <v>18</v>
      </c>
      <c r="I159" s="803"/>
      <c r="J159" s="937" t="s">
        <v>849</v>
      </c>
      <c r="K159" s="914" t="s">
        <v>916</v>
      </c>
      <c r="L159" s="914">
        <v>1</v>
      </c>
      <c r="M159" s="914" t="s">
        <v>118</v>
      </c>
      <c r="N159" s="803"/>
      <c r="O159" s="725" t="str">
        <f t="shared" si="7"/>
        <v>INCLUDED</v>
      </c>
      <c r="P159" s="800"/>
      <c r="R159" s="706"/>
      <c r="V159" s="973">
        <f t="shared" si="8"/>
        <v>0</v>
      </c>
      <c r="W159" s="973">
        <f t="shared" si="6"/>
        <v>0</v>
      </c>
      <c r="X159" s="491"/>
    </row>
    <row r="160" spans="1:24" ht="45" customHeight="1">
      <c r="A160" s="918">
        <v>142</v>
      </c>
      <c r="B160" s="914">
        <v>7000019030</v>
      </c>
      <c r="C160" s="914">
        <v>1630</v>
      </c>
      <c r="D160" s="937" t="s">
        <v>703</v>
      </c>
      <c r="E160" s="914">
        <v>1000019916</v>
      </c>
      <c r="F160" s="914">
        <v>85049010</v>
      </c>
      <c r="G160" s="803"/>
      <c r="H160" s="914">
        <v>18</v>
      </c>
      <c r="I160" s="803"/>
      <c r="J160" s="937" t="s">
        <v>850</v>
      </c>
      <c r="K160" s="914" t="s">
        <v>916</v>
      </c>
      <c r="L160" s="914">
        <v>1</v>
      </c>
      <c r="M160" s="914" t="s">
        <v>118</v>
      </c>
      <c r="N160" s="803"/>
      <c r="O160" s="725" t="str">
        <f t="shared" si="7"/>
        <v>INCLUDED</v>
      </c>
      <c r="P160" s="801"/>
      <c r="R160" s="706"/>
      <c r="V160" s="973">
        <f t="shared" si="8"/>
        <v>0</v>
      </c>
      <c r="W160" s="973">
        <f t="shared" si="6"/>
        <v>0</v>
      </c>
      <c r="X160" s="491"/>
    </row>
    <row r="161" spans="1:24" ht="45" customHeight="1">
      <c r="A161" s="918">
        <v>143</v>
      </c>
      <c r="B161" s="914">
        <v>7000019030</v>
      </c>
      <c r="C161" s="914">
        <v>1640</v>
      </c>
      <c r="D161" s="937" t="s">
        <v>704</v>
      </c>
      <c r="E161" s="914">
        <v>1000050242</v>
      </c>
      <c r="F161" s="914">
        <v>85359030</v>
      </c>
      <c r="G161" s="803"/>
      <c r="H161" s="914">
        <v>18</v>
      </c>
      <c r="I161" s="803"/>
      <c r="J161" s="937" t="s">
        <v>851</v>
      </c>
      <c r="K161" s="914" t="s">
        <v>563</v>
      </c>
      <c r="L161" s="914">
        <v>3</v>
      </c>
      <c r="M161" s="914" t="s">
        <v>118</v>
      </c>
      <c r="N161" s="803"/>
      <c r="O161" s="725" t="str">
        <f t="shared" si="7"/>
        <v>INCLUDED</v>
      </c>
      <c r="P161" s="800"/>
      <c r="V161" s="973">
        <f t="shared" si="8"/>
        <v>0</v>
      </c>
      <c r="W161" s="973">
        <f t="shared" si="6"/>
        <v>0</v>
      </c>
      <c r="X161" s="491"/>
    </row>
    <row r="162" spans="1:24" ht="45" customHeight="1">
      <c r="A162" s="918">
        <v>144</v>
      </c>
      <c r="B162" s="914">
        <v>7000019030</v>
      </c>
      <c r="C162" s="914">
        <v>1650</v>
      </c>
      <c r="D162" s="937" t="s">
        <v>704</v>
      </c>
      <c r="E162" s="914">
        <v>1000050214</v>
      </c>
      <c r="F162" s="914">
        <v>85359030</v>
      </c>
      <c r="G162" s="803"/>
      <c r="H162" s="914">
        <v>18</v>
      </c>
      <c r="I162" s="803"/>
      <c r="J162" s="937" t="s">
        <v>852</v>
      </c>
      <c r="K162" s="914" t="s">
        <v>563</v>
      </c>
      <c r="L162" s="914">
        <v>2</v>
      </c>
      <c r="M162" s="914" t="s">
        <v>118</v>
      </c>
      <c r="N162" s="803"/>
      <c r="O162" s="725" t="str">
        <f t="shared" si="7"/>
        <v>INCLUDED</v>
      </c>
      <c r="P162" s="801"/>
      <c r="R162" s="706"/>
      <c r="V162" s="973">
        <f t="shared" si="8"/>
        <v>0</v>
      </c>
      <c r="W162" s="973">
        <f t="shared" si="6"/>
        <v>0</v>
      </c>
      <c r="X162" s="491"/>
    </row>
    <row r="163" spans="1:24" ht="45" customHeight="1">
      <c r="A163" s="918">
        <v>145</v>
      </c>
      <c r="B163" s="914">
        <v>7000019030</v>
      </c>
      <c r="C163" s="914">
        <v>1660</v>
      </c>
      <c r="D163" s="937" t="s">
        <v>704</v>
      </c>
      <c r="E163" s="914">
        <v>1000050226</v>
      </c>
      <c r="F163" s="914">
        <v>85359030</v>
      </c>
      <c r="G163" s="803"/>
      <c r="H163" s="914">
        <v>18</v>
      </c>
      <c r="I163" s="803"/>
      <c r="J163" s="937" t="s">
        <v>853</v>
      </c>
      <c r="K163" s="914" t="s">
        <v>563</v>
      </c>
      <c r="L163" s="914">
        <v>3</v>
      </c>
      <c r="M163" s="914" t="s">
        <v>118</v>
      </c>
      <c r="N163" s="803"/>
      <c r="O163" s="725" t="str">
        <f t="shared" si="7"/>
        <v>INCLUDED</v>
      </c>
      <c r="P163" s="801"/>
      <c r="R163" s="706"/>
      <c r="V163" s="973">
        <f t="shared" si="8"/>
        <v>0</v>
      </c>
      <c r="W163" s="973">
        <f t="shared" si="6"/>
        <v>0</v>
      </c>
      <c r="X163" s="491"/>
    </row>
    <row r="164" spans="1:24" ht="45" customHeight="1">
      <c r="A164" s="918">
        <v>146</v>
      </c>
      <c r="B164" s="914">
        <v>7000019030</v>
      </c>
      <c r="C164" s="914">
        <v>1670</v>
      </c>
      <c r="D164" s="937" t="s">
        <v>704</v>
      </c>
      <c r="E164" s="914">
        <v>1000058265</v>
      </c>
      <c r="F164" s="914">
        <v>85359030</v>
      </c>
      <c r="G164" s="803"/>
      <c r="H164" s="914">
        <v>18</v>
      </c>
      <c r="I164" s="803"/>
      <c r="J164" s="937" t="s">
        <v>854</v>
      </c>
      <c r="K164" s="914" t="s">
        <v>563</v>
      </c>
      <c r="L164" s="914">
        <v>1</v>
      </c>
      <c r="M164" s="914" t="s">
        <v>118</v>
      </c>
      <c r="N164" s="803"/>
      <c r="O164" s="725" t="str">
        <f t="shared" si="7"/>
        <v>INCLUDED</v>
      </c>
      <c r="P164" s="801"/>
      <c r="R164" s="706"/>
      <c r="V164" s="973">
        <f t="shared" si="8"/>
        <v>0</v>
      </c>
      <c r="W164" s="973">
        <f t="shared" si="6"/>
        <v>0</v>
      </c>
      <c r="X164" s="491"/>
    </row>
    <row r="165" spans="1:24" ht="45" customHeight="1">
      <c r="A165" s="918">
        <v>147</v>
      </c>
      <c r="B165" s="914">
        <v>7000019030</v>
      </c>
      <c r="C165" s="914">
        <v>1680</v>
      </c>
      <c r="D165" s="937" t="s">
        <v>704</v>
      </c>
      <c r="E165" s="914">
        <v>1000050213</v>
      </c>
      <c r="F165" s="914">
        <v>85359030</v>
      </c>
      <c r="G165" s="803"/>
      <c r="H165" s="914">
        <v>18</v>
      </c>
      <c r="I165" s="803"/>
      <c r="J165" s="937" t="s">
        <v>855</v>
      </c>
      <c r="K165" s="914" t="s">
        <v>563</v>
      </c>
      <c r="L165" s="914">
        <v>3</v>
      </c>
      <c r="M165" s="914" t="s">
        <v>118</v>
      </c>
      <c r="N165" s="803"/>
      <c r="O165" s="725" t="str">
        <f t="shared" si="7"/>
        <v>INCLUDED</v>
      </c>
      <c r="P165" s="801"/>
      <c r="R165" s="706"/>
      <c r="V165" s="973">
        <f t="shared" si="8"/>
        <v>0</v>
      </c>
      <c r="W165" s="973">
        <f t="shared" si="6"/>
        <v>0</v>
      </c>
      <c r="X165" s="491"/>
    </row>
    <row r="166" spans="1:24" ht="45" customHeight="1">
      <c r="A166" s="918">
        <v>148</v>
      </c>
      <c r="B166" s="914">
        <v>7000019030</v>
      </c>
      <c r="C166" s="914">
        <v>1690</v>
      </c>
      <c r="D166" s="937" t="s">
        <v>704</v>
      </c>
      <c r="E166" s="914">
        <v>1000058266</v>
      </c>
      <c r="F166" s="914">
        <v>85359030</v>
      </c>
      <c r="G166" s="803"/>
      <c r="H166" s="914">
        <v>18</v>
      </c>
      <c r="I166" s="803"/>
      <c r="J166" s="937" t="s">
        <v>856</v>
      </c>
      <c r="K166" s="914" t="s">
        <v>917</v>
      </c>
      <c r="L166" s="914">
        <v>1</v>
      </c>
      <c r="M166" s="914" t="s">
        <v>118</v>
      </c>
      <c r="N166" s="803"/>
      <c r="O166" s="725" t="str">
        <f t="shared" si="7"/>
        <v>INCLUDED</v>
      </c>
      <c r="P166" s="800"/>
      <c r="R166" s="706"/>
      <c r="V166" s="973">
        <f t="shared" si="8"/>
        <v>0</v>
      </c>
      <c r="W166" s="973">
        <f t="shared" si="6"/>
        <v>0</v>
      </c>
      <c r="X166" s="491"/>
    </row>
    <row r="167" spans="1:24" ht="69.75" customHeight="1">
      <c r="A167" s="918">
        <v>149</v>
      </c>
      <c r="B167" s="914">
        <v>7000019030</v>
      </c>
      <c r="C167" s="914">
        <v>1700</v>
      </c>
      <c r="D167" s="937" t="s">
        <v>704</v>
      </c>
      <c r="E167" s="914">
        <v>1000050229</v>
      </c>
      <c r="F167" s="914">
        <v>85359030</v>
      </c>
      <c r="G167" s="803"/>
      <c r="H167" s="914">
        <v>18</v>
      </c>
      <c r="I167" s="803"/>
      <c r="J167" s="937" t="s">
        <v>857</v>
      </c>
      <c r="K167" s="914" t="s">
        <v>563</v>
      </c>
      <c r="L167" s="914">
        <v>3</v>
      </c>
      <c r="M167" s="914" t="s">
        <v>118</v>
      </c>
      <c r="N167" s="803"/>
      <c r="O167" s="725" t="str">
        <f t="shared" si="7"/>
        <v>INCLUDED</v>
      </c>
      <c r="P167" s="801"/>
      <c r="R167" s="706"/>
      <c r="V167" s="973">
        <f t="shared" si="8"/>
        <v>0</v>
      </c>
      <c r="W167" s="973">
        <f t="shared" si="6"/>
        <v>0</v>
      </c>
      <c r="X167" s="491"/>
    </row>
    <row r="168" spans="1:24" ht="45" customHeight="1">
      <c r="A168" s="918">
        <v>150</v>
      </c>
      <c r="B168" s="914">
        <v>7000019030</v>
      </c>
      <c r="C168" s="914">
        <v>1710</v>
      </c>
      <c r="D168" s="937" t="s">
        <v>704</v>
      </c>
      <c r="E168" s="914">
        <v>1000050256</v>
      </c>
      <c r="F168" s="914">
        <v>85359030</v>
      </c>
      <c r="G168" s="803"/>
      <c r="H168" s="914">
        <v>18</v>
      </c>
      <c r="I168" s="803"/>
      <c r="J168" s="937" t="s">
        <v>858</v>
      </c>
      <c r="K168" s="914" t="s">
        <v>562</v>
      </c>
      <c r="L168" s="914">
        <v>5</v>
      </c>
      <c r="M168" s="914" t="s">
        <v>118</v>
      </c>
      <c r="N168" s="803"/>
      <c r="O168" s="725" t="str">
        <f t="shared" si="7"/>
        <v>INCLUDED</v>
      </c>
      <c r="P168" s="800"/>
      <c r="R168" s="706"/>
      <c r="V168" s="973">
        <f t="shared" si="8"/>
        <v>0</v>
      </c>
      <c r="W168" s="973">
        <f t="shared" si="6"/>
        <v>0</v>
      </c>
      <c r="X168" s="491"/>
    </row>
    <row r="169" spans="1:24" ht="56.25" customHeight="1">
      <c r="A169" s="918">
        <v>151</v>
      </c>
      <c r="B169" s="914">
        <v>7000019030</v>
      </c>
      <c r="C169" s="914">
        <v>1720</v>
      </c>
      <c r="D169" s="937" t="s">
        <v>704</v>
      </c>
      <c r="E169" s="914">
        <v>1000058269</v>
      </c>
      <c r="F169" s="914">
        <v>85359030</v>
      </c>
      <c r="G169" s="803"/>
      <c r="H169" s="914">
        <v>18</v>
      </c>
      <c r="I169" s="803"/>
      <c r="J169" s="937" t="s">
        <v>859</v>
      </c>
      <c r="K169" s="914" t="s">
        <v>562</v>
      </c>
      <c r="L169" s="914">
        <v>5</v>
      </c>
      <c r="M169" s="914" t="s">
        <v>118</v>
      </c>
      <c r="N169" s="803"/>
      <c r="O169" s="725" t="str">
        <f t="shared" si="7"/>
        <v>INCLUDED</v>
      </c>
      <c r="P169" s="801"/>
      <c r="R169" s="706"/>
      <c r="V169" s="973">
        <f t="shared" si="8"/>
        <v>0</v>
      </c>
      <c r="W169" s="973">
        <f t="shared" si="6"/>
        <v>0</v>
      </c>
      <c r="X169" s="491"/>
    </row>
    <row r="170" spans="1:24" ht="45" customHeight="1">
      <c r="A170" s="918">
        <v>152</v>
      </c>
      <c r="B170" s="914">
        <v>7000019030</v>
      </c>
      <c r="C170" s="914">
        <v>1730</v>
      </c>
      <c r="D170" s="937" t="s">
        <v>704</v>
      </c>
      <c r="E170" s="914">
        <v>1000058264</v>
      </c>
      <c r="F170" s="914">
        <v>85359030</v>
      </c>
      <c r="G170" s="803"/>
      <c r="H170" s="914">
        <v>18</v>
      </c>
      <c r="I170" s="803"/>
      <c r="J170" s="937" t="s">
        <v>860</v>
      </c>
      <c r="K170" s="914" t="s">
        <v>562</v>
      </c>
      <c r="L170" s="914">
        <v>5</v>
      </c>
      <c r="M170" s="914" t="s">
        <v>118</v>
      </c>
      <c r="N170" s="803"/>
      <c r="O170" s="725" t="str">
        <f t="shared" si="7"/>
        <v>INCLUDED</v>
      </c>
      <c r="P170" s="800"/>
      <c r="V170" s="973">
        <f t="shared" si="8"/>
        <v>0</v>
      </c>
      <c r="W170" s="973">
        <f t="shared" si="6"/>
        <v>0</v>
      </c>
      <c r="X170" s="491"/>
    </row>
    <row r="171" spans="1:24" ht="45" customHeight="1">
      <c r="A171" s="918">
        <v>153</v>
      </c>
      <c r="B171" s="914">
        <v>7000019030</v>
      </c>
      <c r="C171" s="914">
        <v>1740</v>
      </c>
      <c r="D171" s="937" t="s">
        <v>704</v>
      </c>
      <c r="E171" s="914">
        <v>1000058268</v>
      </c>
      <c r="F171" s="914">
        <v>85359030</v>
      </c>
      <c r="G171" s="803"/>
      <c r="H171" s="914">
        <v>18</v>
      </c>
      <c r="I171" s="803"/>
      <c r="J171" s="937" t="s">
        <v>861</v>
      </c>
      <c r="K171" s="914" t="s">
        <v>562</v>
      </c>
      <c r="L171" s="914">
        <v>1</v>
      </c>
      <c r="M171" s="914" t="s">
        <v>118</v>
      </c>
      <c r="N171" s="803"/>
      <c r="O171" s="725" t="str">
        <f t="shared" si="7"/>
        <v>INCLUDED</v>
      </c>
      <c r="P171" s="801"/>
      <c r="R171" s="706"/>
      <c r="V171" s="973">
        <f t="shared" si="8"/>
        <v>0</v>
      </c>
      <c r="W171" s="973">
        <f t="shared" si="6"/>
        <v>0</v>
      </c>
      <c r="X171" s="491"/>
    </row>
    <row r="172" spans="1:24" ht="56.25" customHeight="1">
      <c r="A172" s="918">
        <v>154</v>
      </c>
      <c r="B172" s="914">
        <v>7000019030</v>
      </c>
      <c r="C172" s="914">
        <v>1750</v>
      </c>
      <c r="D172" s="937" t="s">
        <v>704</v>
      </c>
      <c r="E172" s="914">
        <v>1000050249</v>
      </c>
      <c r="F172" s="914">
        <v>85359030</v>
      </c>
      <c r="G172" s="803"/>
      <c r="H172" s="914">
        <v>18</v>
      </c>
      <c r="I172" s="803"/>
      <c r="J172" s="937" t="s">
        <v>862</v>
      </c>
      <c r="K172" s="914" t="s">
        <v>563</v>
      </c>
      <c r="L172" s="914">
        <v>2</v>
      </c>
      <c r="M172" s="914" t="s">
        <v>118</v>
      </c>
      <c r="N172" s="803"/>
      <c r="O172" s="725" t="str">
        <f t="shared" si="7"/>
        <v>INCLUDED</v>
      </c>
      <c r="P172" s="801"/>
      <c r="R172" s="706"/>
      <c r="V172" s="973">
        <f t="shared" si="8"/>
        <v>0</v>
      </c>
      <c r="W172" s="973">
        <f t="shared" si="6"/>
        <v>0</v>
      </c>
      <c r="X172" s="491"/>
    </row>
    <row r="173" spans="1:24" ht="56.25" customHeight="1">
      <c r="A173" s="918">
        <v>155</v>
      </c>
      <c r="B173" s="914">
        <v>7000019030</v>
      </c>
      <c r="C173" s="914">
        <v>1760</v>
      </c>
      <c r="D173" s="937" t="s">
        <v>704</v>
      </c>
      <c r="E173" s="914">
        <v>1000058241</v>
      </c>
      <c r="F173" s="914">
        <v>85359030</v>
      </c>
      <c r="G173" s="803"/>
      <c r="H173" s="914">
        <v>18</v>
      </c>
      <c r="I173" s="803"/>
      <c r="J173" s="937" t="s">
        <v>863</v>
      </c>
      <c r="K173" s="914" t="s">
        <v>563</v>
      </c>
      <c r="L173" s="914">
        <v>1</v>
      </c>
      <c r="M173" s="914" t="s">
        <v>118</v>
      </c>
      <c r="N173" s="803"/>
      <c r="O173" s="725" t="str">
        <f t="shared" si="7"/>
        <v>INCLUDED</v>
      </c>
      <c r="P173" s="801"/>
      <c r="R173" s="706"/>
      <c r="V173" s="973">
        <f t="shared" si="8"/>
        <v>0</v>
      </c>
      <c r="W173" s="973">
        <f t="shared" si="6"/>
        <v>0</v>
      </c>
      <c r="X173" s="491"/>
    </row>
    <row r="174" spans="1:24" ht="56.25" customHeight="1">
      <c r="A174" s="918">
        <v>156</v>
      </c>
      <c r="B174" s="914">
        <v>7000019030</v>
      </c>
      <c r="C174" s="914">
        <v>1770</v>
      </c>
      <c r="D174" s="937" t="s">
        <v>704</v>
      </c>
      <c r="E174" s="914">
        <v>1000058242</v>
      </c>
      <c r="F174" s="914">
        <v>85359030</v>
      </c>
      <c r="G174" s="803"/>
      <c r="H174" s="914">
        <v>18</v>
      </c>
      <c r="I174" s="803"/>
      <c r="J174" s="937" t="s">
        <v>864</v>
      </c>
      <c r="K174" s="914" t="s">
        <v>563</v>
      </c>
      <c r="L174" s="914">
        <v>1</v>
      </c>
      <c r="M174" s="914" t="s">
        <v>118</v>
      </c>
      <c r="N174" s="803"/>
      <c r="O174" s="725" t="str">
        <f t="shared" si="7"/>
        <v>INCLUDED</v>
      </c>
      <c r="P174" s="801"/>
      <c r="R174" s="706"/>
      <c r="V174" s="973">
        <f t="shared" si="8"/>
        <v>0</v>
      </c>
      <c r="W174" s="973">
        <f t="shared" si="6"/>
        <v>0</v>
      </c>
      <c r="X174" s="491"/>
    </row>
    <row r="175" spans="1:24" ht="45" customHeight="1">
      <c r="A175" s="918">
        <v>157</v>
      </c>
      <c r="B175" s="914">
        <v>7000019030</v>
      </c>
      <c r="C175" s="914">
        <v>1780</v>
      </c>
      <c r="D175" s="937" t="s">
        <v>704</v>
      </c>
      <c r="E175" s="914">
        <v>1000021870</v>
      </c>
      <c r="F175" s="914">
        <v>85389000</v>
      </c>
      <c r="G175" s="803"/>
      <c r="H175" s="914">
        <v>18</v>
      </c>
      <c r="I175" s="803"/>
      <c r="J175" s="937" t="s">
        <v>865</v>
      </c>
      <c r="K175" s="914" t="s">
        <v>563</v>
      </c>
      <c r="L175" s="914">
        <v>3</v>
      </c>
      <c r="M175" s="914" t="s">
        <v>118</v>
      </c>
      <c r="N175" s="803"/>
      <c r="O175" s="725" t="str">
        <f t="shared" si="7"/>
        <v>INCLUDED</v>
      </c>
      <c r="P175" s="800"/>
      <c r="R175" s="706"/>
      <c r="V175" s="973">
        <f t="shared" si="8"/>
        <v>0</v>
      </c>
      <c r="W175" s="973">
        <f t="shared" si="6"/>
        <v>0</v>
      </c>
      <c r="X175" s="491"/>
    </row>
    <row r="176" spans="1:24" ht="45" customHeight="1">
      <c r="A176" s="918">
        <v>158</v>
      </c>
      <c r="B176" s="914">
        <v>7000019030</v>
      </c>
      <c r="C176" s="914">
        <v>1790</v>
      </c>
      <c r="D176" s="937" t="s">
        <v>704</v>
      </c>
      <c r="E176" s="914">
        <v>1000009184</v>
      </c>
      <c r="F176" s="914">
        <v>85389000</v>
      </c>
      <c r="G176" s="803"/>
      <c r="H176" s="914">
        <v>18</v>
      </c>
      <c r="I176" s="803"/>
      <c r="J176" s="937" t="s">
        <v>866</v>
      </c>
      <c r="K176" s="914" t="s">
        <v>563</v>
      </c>
      <c r="L176" s="914">
        <v>3</v>
      </c>
      <c r="M176" s="914" t="s">
        <v>118</v>
      </c>
      <c r="N176" s="803"/>
      <c r="O176" s="725" t="str">
        <f t="shared" si="7"/>
        <v>INCLUDED</v>
      </c>
      <c r="P176" s="801"/>
      <c r="R176" s="706"/>
      <c r="V176" s="973">
        <f t="shared" si="8"/>
        <v>0</v>
      </c>
      <c r="W176" s="973">
        <f t="shared" si="6"/>
        <v>0</v>
      </c>
      <c r="X176" s="491"/>
    </row>
    <row r="177" spans="1:24" ht="45" customHeight="1">
      <c r="A177" s="918">
        <v>159</v>
      </c>
      <c r="B177" s="914">
        <v>7000019030</v>
      </c>
      <c r="C177" s="914">
        <v>1800</v>
      </c>
      <c r="D177" s="937" t="s">
        <v>704</v>
      </c>
      <c r="E177" s="914">
        <v>1000058257</v>
      </c>
      <c r="F177" s="914">
        <v>85359030</v>
      </c>
      <c r="G177" s="803"/>
      <c r="H177" s="914">
        <v>18</v>
      </c>
      <c r="I177" s="803"/>
      <c r="J177" s="937" t="s">
        <v>867</v>
      </c>
      <c r="K177" s="914" t="s">
        <v>563</v>
      </c>
      <c r="L177" s="914">
        <v>1</v>
      </c>
      <c r="M177" s="914" t="s">
        <v>118</v>
      </c>
      <c r="N177" s="803"/>
      <c r="O177" s="725" t="str">
        <f t="shared" si="7"/>
        <v>INCLUDED</v>
      </c>
      <c r="P177" s="800"/>
      <c r="R177" s="706"/>
      <c r="V177" s="973">
        <f t="shared" si="8"/>
        <v>0</v>
      </c>
      <c r="W177" s="973">
        <f t="shared" si="6"/>
        <v>0</v>
      </c>
      <c r="X177" s="491"/>
    </row>
    <row r="178" spans="1:24" ht="45" customHeight="1">
      <c r="A178" s="918">
        <v>160</v>
      </c>
      <c r="B178" s="914">
        <v>7000019030</v>
      </c>
      <c r="C178" s="914">
        <v>1810</v>
      </c>
      <c r="D178" s="937" t="s">
        <v>704</v>
      </c>
      <c r="E178" s="914">
        <v>1000058244</v>
      </c>
      <c r="F178" s="914">
        <v>85359030</v>
      </c>
      <c r="G178" s="803"/>
      <c r="H178" s="914">
        <v>18</v>
      </c>
      <c r="I178" s="803"/>
      <c r="J178" s="937" t="s">
        <v>868</v>
      </c>
      <c r="K178" s="914" t="s">
        <v>563</v>
      </c>
      <c r="L178" s="914">
        <v>3</v>
      </c>
      <c r="M178" s="914" t="s">
        <v>118</v>
      </c>
      <c r="N178" s="803"/>
      <c r="O178" s="725" t="str">
        <f t="shared" si="7"/>
        <v>INCLUDED</v>
      </c>
      <c r="P178" s="801"/>
      <c r="R178" s="706"/>
      <c r="V178" s="973">
        <f t="shared" si="8"/>
        <v>0</v>
      </c>
      <c r="W178" s="973">
        <f t="shared" si="6"/>
        <v>0</v>
      </c>
      <c r="X178" s="491"/>
    </row>
    <row r="179" spans="1:24" ht="45" customHeight="1">
      <c r="A179" s="918">
        <v>161</v>
      </c>
      <c r="B179" s="914">
        <v>7000019030</v>
      </c>
      <c r="C179" s="914">
        <v>1820</v>
      </c>
      <c r="D179" s="937" t="s">
        <v>704</v>
      </c>
      <c r="E179" s="914">
        <v>1000058251</v>
      </c>
      <c r="F179" s="914">
        <v>85359030</v>
      </c>
      <c r="G179" s="803"/>
      <c r="H179" s="914">
        <v>18</v>
      </c>
      <c r="I179" s="803"/>
      <c r="J179" s="937" t="s">
        <v>869</v>
      </c>
      <c r="K179" s="914" t="s">
        <v>562</v>
      </c>
      <c r="L179" s="914">
        <v>3</v>
      </c>
      <c r="M179" s="914" t="s">
        <v>118</v>
      </c>
      <c r="N179" s="803"/>
      <c r="O179" s="725" t="str">
        <f t="shared" si="7"/>
        <v>INCLUDED</v>
      </c>
      <c r="P179" s="800"/>
      <c r="V179" s="973">
        <f t="shared" si="8"/>
        <v>0</v>
      </c>
      <c r="W179" s="973">
        <f t="shared" si="6"/>
        <v>0</v>
      </c>
      <c r="X179" s="491"/>
    </row>
    <row r="180" spans="1:24" ht="56.25" customHeight="1">
      <c r="A180" s="918">
        <v>162</v>
      </c>
      <c r="B180" s="914">
        <v>7000019030</v>
      </c>
      <c r="C180" s="914">
        <v>1830</v>
      </c>
      <c r="D180" s="937" t="s">
        <v>704</v>
      </c>
      <c r="E180" s="914">
        <v>1000058248</v>
      </c>
      <c r="F180" s="914">
        <v>85359030</v>
      </c>
      <c r="G180" s="803"/>
      <c r="H180" s="914">
        <v>18</v>
      </c>
      <c r="I180" s="803"/>
      <c r="J180" s="937" t="s">
        <v>870</v>
      </c>
      <c r="K180" s="914" t="s">
        <v>563</v>
      </c>
      <c r="L180" s="914">
        <v>1</v>
      </c>
      <c r="M180" s="914" t="s">
        <v>118</v>
      </c>
      <c r="N180" s="803"/>
      <c r="O180" s="725" t="str">
        <f t="shared" si="7"/>
        <v>INCLUDED</v>
      </c>
      <c r="P180" s="801"/>
      <c r="R180" s="706"/>
      <c r="V180" s="973">
        <f t="shared" si="8"/>
        <v>0</v>
      </c>
      <c r="W180" s="973">
        <f t="shared" si="6"/>
        <v>0</v>
      </c>
      <c r="X180" s="491"/>
    </row>
    <row r="181" spans="1:24" ht="45" customHeight="1">
      <c r="A181" s="918">
        <v>163</v>
      </c>
      <c r="B181" s="914">
        <v>7000019030</v>
      </c>
      <c r="C181" s="914">
        <v>1840</v>
      </c>
      <c r="D181" s="937" t="s">
        <v>704</v>
      </c>
      <c r="E181" s="914">
        <v>1000058245</v>
      </c>
      <c r="F181" s="914">
        <v>85359030</v>
      </c>
      <c r="G181" s="803"/>
      <c r="H181" s="914">
        <v>18</v>
      </c>
      <c r="I181" s="803"/>
      <c r="J181" s="937" t="s">
        <v>871</v>
      </c>
      <c r="K181" s="914" t="s">
        <v>563</v>
      </c>
      <c r="L181" s="914">
        <v>1</v>
      </c>
      <c r="M181" s="914" t="s">
        <v>118</v>
      </c>
      <c r="N181" s="803"/>
      <c r="O181" s="725" t="str">
        <f t="shared" si="7"/>
        <v>INCLUDED</v>
      </c>
      <c r="P181" s="801"/>
      <c r="R181" s="706"/>
      <c r="V181" s="973">
        <f t="shared" si="8"/>
        <v>0</v>
      </c>
      <c r="W181" s="973">
        <f t="shared" si="6"/>
        <v>0</v>
      </c>
      <c r="X181" s="491"/>
    </row>
    <row r="182" spans="1:24" ht="45" customHeight="1">
      <c r="A182" s="918">
        <v>164</v>
      </c>
      <c r="B182" s="914">
        <v>7000019030</v>
      </c>
      <c r="C182" s="914">
        <v>1850</v>
      </c>
      <c r="D182" s="937" t="s">
        <v>704</v>
      </c>
      <c r="E182" s="914">
        <v>1000058247</v>
      </c>
      <c r="F182" s="914">
        <v>85359030</v>
      </c>
      <c r="G182" s="803"/>
      <c r="H182" s="914">
        <v>18</v>
      </c>
      <c r="I182" s="803"/>
      <c r="J182" s="937" t="s">
        <v>872</v>
      </c>
      <c r="K182" s="914" t="s">
        <v>563</v>
      </c>
      <c r="L182" s="914">
        <v>1</v>
      </c>
      <c r="M182" s="914" t="s">
        <v>118</v>
      </c>
      <c r="N182" s="803"/>
      <c r="O182" s="725" t="str">
        <f t="shared" si="7"/>
        <v>INCLUDED</v>
      </c>
      <c r="P182" s="801"/>
      <c r="R182" s="706"/>
      <c r="V182" s="973">
        <f t="shared" si="8"/>
        <v>0</v>
      </c>
      <c r="W182" s="973">
        <f t="shared" si="6"/>
        <v>0</v>
      </c>
      <c r="X182" s="491"/>
    </row>
    <row r="183" spans="1:24" ht="45" customHeight="1">
      <c r="A183" s="918">
        <v>165</v>
      </c>
      <c r="B183" s="914">
        <v>7000019030</v>
      </c>
      <c r="C183" s="914">
        <v>1860</v>
      </c>
      <c r="D183" s="937" t="s">
        <v>704</v>
      </c>
      <c r="E183" s="914">
        <v>1000058250</v>
      </c>
      <c r="F183" s="914">
        <v>85359030</v>
      </c>
      <c r="G183" s="803"/>
      <c r="H183" s="914">
        <v>18</v>
      </c>
      <c r="I183" s="803"/>
      <c r="J183" s="937" t="s">
        <v>873</v>
      </c>
      <c r="K183" s="914" t="s">
        <v>563</v>
      </c>
      <c r="L183" s="914">
        <v>1</v>
      </c>
      <c r="M183" s="914" t="s">
        <v>118</v>
      </c>
      <c r="N183" s="803"/>
      <c r="O183" s="725" t="str">
        <f t="shared" si="7"/>
        <v>INCLUDED</v>
      </c>
      <c r="P183" s="800"/>
      <c r="R183" s="706"/>
      <c r="V183" s="973">
        <f t="shared" si="8"/>
        <v>0</v>
      </c>
      <c r="W183" s="973">
        <f t="shared" si="6"/>
        <v>0</v>
      </c>
      <c r="X183" s="491"/>
    </row>
    <row r="184" spans="1:24" ht="45" customHeight="1">
      <c r="A184" s="918">
        <v>166</v>
      </c>
      <c r="B184" s="914">
        <v>7000019030</v>
      </c>
      <c r="C184" s="914">
        <v>1870</v>
      </c>
      <c r="D184" s="937" t="s">
        <v>704</v>
      </c>
      <c r="E184" s="914">
        <v>1000058259</v>
      </c>
      <c r="F184" s="914">
        <v>85359030</v>
      </c>
      <c r="G184" s="803"/>
      <c r="H184" s="914">
        <v>18</v>
      </c>
      <c r="I184" s="803"/>
      <c r="J184" s="937" t="s">
        <v>874</v>
      </c>
      <c r="K184" s="914" t="s">
        <v>563</v>
      </c>
      <c r="L184" s="914">
        <v>1</v>
      </c>
      <c r="M184" s="914" t="s">
        <v>118</v>
      </c>
      <c r="N184" s="803"/>
      <c r="O184" s="725" t="str">
        <f t="shared" si="7"/>
        <v>INCLUDED</v>
      </c>
      <c r="P184" s="801"/>
      <c r="R184" s="706"/>
      <c r="V184" s="973">
        <f t="shared" si="8"/>
        <v>0</v>
      </c>
      <c r="W184" s="973">
        <f t="shared" si="6"/>
        <v>0</v>
      </c>
      <c r="X184" s="491"/>
    </row>
    <row r="185" spans="1:24" ht="54.75" customHeight="1">
      <c r="A185" s="918">
        <v>167</v>
      </c>
      <c r="B185" s="914">
        <v>7000019030</v>
      </c>
      <c r="C185" s="914">
        <v>1880</v>
      </c>
      <c r="D185" s="937" t="s">
        <v>704</v>
      </c>
      <c r="E185" s="914">
        <v>1000058252</v>
      </c>
      <c r="F185" s="914">
        <v>85359030</v>
      </c>
      <c r="G185" s="803"/>
      <c r="H185" s="914">
        <v>18</v>
      </c>
      <c r="I185" s="803"/>
      <c r="J185" s="937" t="s">
        <v>875</v>
      </c>
      <c r="K185" s="914" t="s">
        <v>563</v>
      </c>
      <c r="L185" s="914">
        <v>1</v>
      </c>
      <c r="M185" s="914" t="s">
        <v>118</v>
      </c>
      <c r="N185" s="803"/>
      <c r="O185" s="725" t="str">
        <f t="shared" si="7"/>
        <v>INCLUDED</v>
      </c>
      <c r="P185" s="800"/>
      <c r="R185" s="706"/>
      <c r="V185" s="973">
        <f t="shared" si="8"/>
        <v>0</v>
      </c>
      <c r="W185" s="973">
        <f t="shared" si="6"/>
        <v>0</v>
      </c>
      <c r="X185" s="491"/>
    </row>
    <row r="186" spans="1:24" ht="45" customHeight="1">
      <c r="A186" s="918">
        <v>168</v>
      </c>
      <c r="B186" s="914">
        <v>7000019030</v>
      </c>
      <c r="C186" s="914">
        <v>1890</v>
      </c>
      <c r="D186" s="937" t="s">
        <v>704</v>
      </c>
      <c r="E186" s="914">
        <v>1000058256</v>
      </c>
      <c r="F186" s="914">
        <v>85359030</v>
      </c>
      <c r="G186" s="803"/>
      <c r="H186" s="914">
        <v>18</v>
      </c>
      <c r="I186" s="803"/>
      <c r="J186" s="937" t="s">
        <v>876</v>
      </c>
      <c r="K186" s="914" t="s">
        <v>563</v>
      </c>
      <c r="L186" s="914">
        <v>1</v>
      </c>
      <c r="M186" s="914" t="s">
        <v>118</v>
      </c>
      <c r="N186" s="803"/>
      <c r="O186" s="725" t="str">
        <f t="shared" si="7"/>
        <v>INCLUDED</v>
      </c>
      <c r="P186" s="801"/>
      <c r="R186" s="706"/>
      <c r="V186" s="973">
        <f t="shared" si="8"/>
        <v>0</v>
      </c>
      <c r="W186" s="973">
        <f t="shared" si="6"/>
        <v>0</v>
      </c>
      <c r="X186" s="491"/>
    </row>
    <row r="187" spans="1:24" ht="51" customHeight="1">
      <c r="A187" s="918">
        <v>169</v>
      </c>
      <c r="B187" s="914">
        <v>7000019030</v>
      </c>
      <c r="C187" s="914">
        <v>1900</v>
      </c>
      <c r="D187" s="937" t="s">
        <v>704</v>
      </c>
      <c r="E187" s="914">
        <v>1000058255</v>
      </c>
      <c r="F187" s="914">
        <v>85359030</v>
      </c>
      <c r="G187" s="803"/>
      <c r="H187" s="914">
        <v>18</v>
      </c>
      <c r="I187" s="803"/>
      <c r="J187" s="937" t="s">
        <v>877</v>
      </c>
      <c r="K187" s="914" t="s">
        <v>563</v>
      </c>
      <c r="L187" s="914">
        <v>1</v>
      </c>
      <c r="M187" s="914" t="s">
        <v>118</v>
      </c>
      <c r="N187" s="803"/>
      <c r="O187" s="725" t="str">
        <f t="shared" si="7"/>
        <v>INCLUDED</v>
      </c>
      <c r="P187" s="800"/>
      <c r="V187" s="973">
        <f t="shared" si="8"/>
        <v>0</v>
      </c>
      <c r="W187" s="973">
        <f t="shared" si="6"/>
        <v>0</v>
      </c>
      <c r="X187" s="491"/>
    </row>
    <row r="188" spans="1:24" ht="45" customHeight="1">
      <c r="A188" s="918">
        <v>170</v>
      </c>
      <c r="B188" s="914">
        <v>7000019030</v>
      </c>
      <c r="C188" s="914">
        <v>1910</v>
      </c>
      <c r="D188" s="937" t="s">
        <v>704</v>
      </c>
      <c r="E188" s="914">
        <v>1000058249</v>
      </c>
      <c r="F188" s="914">
        <v>85359030</v>
      </c>
      <c r="G188" s="803"/>
      <c r="H188" s="914">
        <v>18</v>
      </c>
      <c r="I188" s="803"/>
      <c r="J188" s="937" t="s">
        <v>878</v>
      </c>
      <c r="K188" s="914" t="s">
        <v>563</v>
      </c>
      <c r="L188" s="914">
        <v>1</v>
      </c>
      <c r="M188" s="914" t="s">
        <v>118</v>
      </c>
      <c r="N188" s="803"/>
      <c r="O188" s="725" t="str">
        <f t="shared" si="7"/>
        <v>INCLUDED</v>
      </c>
      <c r="P188" s="801"/>
      <c r="R188" s="706"/>
      <c r="V188" s="973">
        <f t="shared" si="8"/>
        <v>0</v>
      </c>
      <c r="W188" s="973">
        <f t="shared" si="6"/>
        <v>0</v>
      </c>
      <c r="X188" s="491"/>
    </row>
    <row r="189" spans="1:24" ht="45" customHeight="1">
      <c r="A189" s="918">
        <v>171</v>
      </c>
      <c r="B189" s="914">
        <v>7000019030</v>
      </c>
      <c r="C189" s="914">
        <v>1920</v>
      </c>
      <c r="D189" s="937" t="s">
        <v>704</v>
      </c>
      <c r="E189" s="914">
        <v>1000058243</v>
      </c>
      <c r="F189" s="914">
        <v>85359030</v>
      </c>
      <c r="G189" s="803"/>
      <c r="H189" s="914">
        <v>18</v>
      </c>
      <c r="I189" s="803"/>
      <c r="J189" s="937" t="s">
        <v>879</v>
      </c>
      <c r="K189" s="914" t="s">
        <v>563</v>
      </c>
      <c r="L189" s="914">
        <v>1</v>
      </c>
      <c r="M189" s="914" t="s">
        <v>118</v>
      </c>
      <c r="N189" s="803"/>
      <c r="O189" s="725" t="str">
        <f t="shared" si="7"/>
        <v>INCLUDED</v>
      </c>
      <c r="P189" s="801"/>
      <c r="R189" s="706"/>
      <c r="V189" s="973">
        <f t="shared" si="8"/>
        <v>0</v>
      </c>
      <c r="W189" s="973">
        <f t="shared" si="6"/>
        <v>0</v>
      </c>
      <c r="X189" s="491"/>
    </row>
    <row r="190" spans="1:24" ht="58.5" customHeight="1">
      <c r="A190" s="918">
        <v>172</v>
      </c>
      <c r="B190" s="914">
        <v>7000019030</v>
      </c>
      <c r="C190" s="914">
        <v>1930</v>
      </c>
      <c r="D190" s="937" t="s">
        <v>704</v>
      </c>
      <c r="E190" s="914">
        <v>1000058258</v>
      </c>
      <c r="F190" s="914">
        <v>85359030</v>
      </c>
      <c r="G190" s="803"/>
      <c r="H190" s="914">
        <v>18</v>
      </c>
      <c r="I190" s="803"/>
      <c r="J190" s="937" t="s">
        <v>880</v>
      </c>
      <c r="K190" s="914" t="s">
        <v>563</v>
      </c>
      <c r="L190" s="914">
        <v>1</v>
      </c>
      <c r="M190" s="914" t="s">
        <v>118</v>
      </c>
      <c r="N190" s="803"/>
      <c r="O190" s="725" t="str">
        <f t="shared" si="7"/>
        <v>INCLUDED</v>
      </c>
      <c r="P190" s="801"/>
      <c r="R190" s="706"/>
      <c r="V190" s="973">
        <f t="shared" si="8"/>
        <v>0</v>
      </c>
      <c r="W190" s="973">
        <f t="shared" si="6"/>
        <v>0</v>
      </c>
      <c r="X190" s="491"/>
    </row>
    <row r="191" spans="1:24" ht="58.5" customHeight="1">
      <c r="A191" s="918">
        <v>173</v>
      </c>
      <c r="B191" s="914">
        <v>7000019030</v>
      </c>
      <c r="C191" s="914">
        <v>1940</v>
      </c>
      <c r="D191" s="937" t="s">
        <v>704</v>
      </c>
      <c r="E191" s="914">
        <v>1000058246</v>
      </c>
      <c r="F191" s="914">
        <v>85359030</v>
      </c>
      <c r="G191" s="803"/>
      <c r="H191" s="914">
        <v>18</v>
      </c>
      <c r="I191" s="803"/>
      <c r="J191" s="937" t="s">
        <v>881</v>
      </c>
      <c r="K191" s="914" t="s">
        <v>563</v>
      </c>
      <c r="L191" s="914">
        <v>1</v>
      </c>
      <c r="M191" s="914" t="s">
        <v>118</v>
      </c>
      <c r="N191" s="803"/>
      <c r="O191" s="725" t="str">
        <f t="shared" si="7"/>
        <v>INCLUDED</v>
      </c>
      <c r="P191" s="801"/>
      <c r="R191" s="706"/>
      <c r="V191" s="973">
        <f t="shared" si="8"/>
        <v>0</v>
      </c>
      <c r="W191" s="973">
        <f t="shared" si="6"/>
        <v>0</v>
      </c>
      <c r="X191" s="491"/>
    </row>
    <row r="192" spans="1:24" ht="45" customHeight="1">
      <c r="A192" s="918">
        <v>174</v>
      </c>
      <c r="B192" s="914">
        <v>7000019030</v>
      </c>
      <c r="C192" s="914">
        <v>1950</v>
      </c>
      <c r="D192" s="937" t="s">
        <v>704</v>
      </c>
      <c r="E192" s="914">
        <v>1000058253</v>
      </c>
      <c r="F192" s="914">
        <v>85359030</v>
      </c>
      <c r="G192" s="803"/>
      <c r="H192" s="914">
        <v>18</v>
      </c>
      <c r="I192" s="803"/>
      <c r="J192" s="937" t="s">
        <v>882</v>
      </c>
      <c r="K192" s="914" t="s">
        <v>563</v>
      </c>
      <c r="L192" s="914">
        <v>1</v>
      </c>
      <c r="M192" s="914" t="s">
        <v>118</v>
      </c>
      <c r="N192" s="803"/>
      <c r="O192" s="725" t="str">
        <f t="shared" si="7"/>
        <v>INCLUDED</v>
      </c>
      <c r="P192" s="800"/>
      <c r="R192" s="706"/>
      <c r="V192" s="973">
        <f t="shared" si="8"/>
        <v>0</v>
      </c>
      <c r="W192" s="973">
        <f t="shared" si="6"/>
        <v>0</v>
      </c>
      <c r="X192" s="491"/>
    </row>
    <row r="193" spans="1:24" ht="56.25" customHeight="1">
      <c r="A193" s="918">
        <v>175</v>
      </c>
      <c r="B193" s="914">
        <v>7000019030</v>
      </c>
      <c r="C193" s="914">
        <v>1960</v>
      </c>
      <c r="D193" s="916" t="s">
        <v>704</v>
      </c>
      <c r="E193" s="914">
        <v>1000058254</v>
      </c>
      <c r="F193" s="914">
        <v>85359030</v>
      </c>
      <c r="G193" s="803"/>
      <c r="H193" s="914">
        <v>18</v>
      </c>
      <c r="I193" s="803"/>
      <c r="J193" s="937" t="s">
        <v>883</v>
      </c>
      <c r="K193" s="914" t="s">
        <v>563</v>
      </c>
      <c r="L193" s="914">
        <v>1</v>
      </c>
      <c r="M193" s="914" t="s">
        <v>118</v>
      </c>
      <c r="N193" s="803"/>
      <c r="O193" s="725" t="str">
        <f t="shared" si="7"/>
        <v>INCLUDED</v>
      </c>
      <c r="P193" s="801"/>
      <c r="R193" s="706"/>
      <c r="V193" s="973">
        <f t="shared" si="8"/>
        <v>0</v>
      </c>
      <c r="W193" s="973">
        <f t="shared" si="6"/>
        <v>0</v>
      </c>
      <c r="X193" s="491"/>
    </row>
    <row r="194" spans="1:24" ht="294.75" customHeight="1">
      <c r="A194" s="918">
        <v>176</v>
      </c>
      <c r="B194" s="914">
        <v>7000019030</v>
      </c>
      <c r="C194" s="914">
        <v>1970</v>
      </c>
      <c r="D194" s="937" t="s">
        <v>704</v>
      </c>
      <c r="E194" s="914">
        <v>1000058369</v>
      </c>
      <c r="F194" s="914">
        <v>85359030</v>
      </c>
      <c r="G194" s="803"/>
      <c r="H194" s="914">
        <v>18</v>
      </c>
      <c r="I194" s="803"/>
      <c r="J194" s="937" t="s">
        <v>884</v>
      </c>
      <c r="K194" s="914" t="s">
        <v>562</v>
      </c>
      <c r="L194" s="914">
        <v>4</v>
      </c>
      <c r="M194" s="914" t="s">
        <v>118</v>
      </c>
      <c r="N194" s="803"/>
      <c r="O194" s="725" t="str">
        <f t="shared" si="7"/>
        <v>INCLUDED</v>
      </c>
      <c r="P194" s="800"/>
      <c r="R194" s="706"/>
      <c r="V194" s="973">
        <f t="shared" si="8"/>
        <v>0</v>
      </c>
      <c r="W194" s="973">
        <f t="shared" si="6"/>
        <v>0</v>
      </c>
      <c r="X194" s="491"/>
    </row>
    <row r="195" spans="1:24" ht="294.75" customHeight="1">
      <c r="A195" s="918">
        <v>177</v>
      </c>
      <c r="B195" s="914">
        <v>7000019030</v>
      </c>
      <c r="C195" s="914">
        <v>1980</v>
      </c>
      <c r="D195" s="937" t="s">
        <v>704</v>
      </c>
      <c r="E195" s="914">
        <v>1000058370</v>
      </c>
      <c r="F195" s="914">
        <v>85359030</v>
      </c>
      <c r="G195" s="803"/>
      <c r="H195" s="914">
        <v>18</v>
      </c>
      <c r="I195" s="803"/>
      <c r="J195" s="937" t="s">
        <v>885</v>
      </c>
      <c r="K195" s="914" t="s">
        <v>562</v>
      </c>
      <c r="L195" s="914">
        <v>2</v>
      </c>
      <c r="M195" s="914" t="s">
        <v>118</v>
      </c>
      <c r="N195" s="803"/>
      <c r="O195" s="725" t="str">
        <f t="shared" si="7"/>
        <v>INCLUDED</v>
      </c>
      <c r="P195" s="801"/>
      <c r="R195" s="706"/>
      <c r="V195" s="973">
        <f t="shared" si="8"/>
        <v>0</v>
      </c>
      <c r="W195" s="973">
        <f t="shared" si="6"/>
        <v>0</v>
      </c>
      <c r="X195" s="491"/>
    </row>
    <row r="196" spans="1:24" ht="208.5" customHeight="1">
      <c r="A196" s="918">
        <v>178</v>
      </c>
      <c r="B196" s="914">
        <v>7000019030</v>
      </c>
      <c r="C196" s="914">
        <v>1990</v>
      </c>
      <c r="D196" s="937" t="s">
        <v>704</v>
      </c>
      <c r="E196" s="914">
        <v>1000058239</v>
      </c>
      <c r="F196" s="914">
        <v>85359030</v>
      </c>
      <c r="G196" s="803"/>
      <c r="H196" s="914">
        <v>18</v>
      </c>
      <c r="I196" s="803"/>
      <c r="J196" s="937" t="s">
        <v>886</v>
      </c>
      <c r="K196" s="914" t="s">
        <v>562</v>
      </c>
      <c r="L196" s="914">
        <v>2</v>
      </c>
      <c r="M196" s="914" t="s">
        <v>118</v>
      </c>
      <c r="N196" s="803"/>
      <c r="O196" s="725" t="str">
        <f t="shared" si="7"/>
        <v>INCLUDED</v>
      </c>
      <c r="P196" s="800"/>
      <c r="V196" s="973">
        <f t="shared" si="8"/>
        <v>0</v>
      </c>
      <c r="W196" s="973">
        <f t="shared" si="6"/>
        <v>0</v>
      </c>
      <c r="X196" s="491"/>
    </row>
    <row r="197" spans="1:24" ht="204" customHeight="1">
      <c r="A197" s="918">
        <v>179</v>
      </c>
      <c r="B197" s="914">
        <v>7000019030</v>
      </c>
      <c r="C197" s="914">
        <v>2000</v>
      </c>
      <c r="D197" s="937" t="s">
        <v>704</v>
      </c>
      <c r="E197" s="914">
        <v>1000058234</v>
      </c>
      <c r="F197" s="914">
        <v>85359030</v>
      </c>
      <c r="G197" s="803"/>
      <c r="H197" s="914">
        <v>18</v>
      </c>
      <c r="I197" s="803"/>
      <c r="J197" s="937" t="s">
        <v>887</v>
      </c>
      <c r="K197" s="914" t="s">
        <v>562</v>
      </c>
      <c r="L197" s="914">
        <v>2</v>
      </c>
      <c r="M197" s="914" t="s">
        <v>118</v>
      </c>
      <c r="N197" s="803"/>
      <c r="O197" s="725" t="str">
        <f t="shared" si="7"/>
        <v>INCLUDED</v>
      </c>
      <c r="P197" s="801"/>
      <c r="R197" s="706"/>
      <c r="V197" s="973">
        <f t="shared" si="8"/>
        <v>0</v>
      </c>
      <c r="W197" s="973">
        <f t="shared" si="6"/>
        <v>0</v>
      </c>
      <c r="X197" s="491"/>
    </row>
    <row r="198" spans="1:24" ht="81.75" customHeight="1">
      <c r="A198" s="918">
        <v>180</v>
      </c>
      <c r="B198" s="914">
        <v>7000019030</v>
      </c>
      <c r="C198" s="914">
        <v>2010</v>
      </c>
      <c r="D198" s="937" t="s">
        <v>704</v>
      </c>
      <c r="E198" s="914">
        <v>1000058048</v>
      </c>
      <c r="F198" s="914">
        <v>85359030</v>
      </c>
      <c r="G198" s="803"/>
      <c r="H198" s="914">
        <v>18</v>
      </c>
      <c r="I198" s="803"/>
      <c r="J198" s="937" t="s">
        <v>888</v>
      </c>
      <c r="K198" s="914" t="s">
        <v>563</v>
      </c>
      <c r="L198" s="914">
        <v>1</v>
      </c>
      <c r="M198" s="914" t="s">
        <v>118</v>
      </c>
      <c r="N198" s="803"/>
      <c r="O198" s="725" t="str">
        <f t="shared" si="7"/>
        <v>INCLUDED</v>
      </c>
      <c r="P198" s="801"/>
      <c r="R198" s="706"/>
      <c r="V198" s="973">
        <f t="shared" si="8"/>
        <v>0</v>
      </c>
      <c r="W198" s="973">
        <f t="shared" si="6"/>
        <v>0</v>
      </c>
      <c r="X198" s="491"/>
    </row>
    <row r="199" spans="1:24" ht="81.75" customHeight="1">
      <c r="A199" s="918">
        <v>181</v>
      </c>
      <c r="B199" s="914">
        <v>7000019030</v>
      </c>
      <c r="C199" s="914">
        <v>2020</v>
      </c>
      <c r="D199" s="937" t="s">
        <v>704</v>
      </c>
      <c r="E199" s="914">
        <v>1000058236</v>
      </c>
      <c r="F199" s="914">
        <v>85359030</v>
      </c>
      <c r="G199" s="803"/>
      <c r="H199" s="914">
        <v>18</v>
      </c>
      <c r="I199" s="803"/>
      <c r="J199" s="937" t="s">
        <v>889</v>
      </c>
      <c r="K199" s="914" t="s">
        <v>563</v>
      </c>
      <c r="L199" s="914">
        <v>1</v>
      </c>
      <c r="M199" s="914" t="s">
        <v>118</v>
      </c>
      <c r="N199" s="803"/>
      <c r="O199" s="725" t="str">
        <f t="shared" si="7"/>
        <v>INCLUDED</v>
      </c>
      <c r="P199" s="801"/>
      <c r="R199" s="706"/>
      <c r="V199" s="973">
        <f t="shared" si="8"/>
        <v>0</v>
      </c>
      <c r="W199" s="973">
        <f t="shared" si="6"/>
        <v>0</v>
      </c>
      <c r="X199" s="491"/>
    </row>
    <row r="200" spans="1:24" ht="81.75" customHeight="1">
      <c r="A200" s="918">
        <v>182</v>
      </c>
      <c r="B200" s="914">
        <v>7000019030</v>
      </c>
      <c r="C200" s="914">
        <v>2030</v>
      </c>
      <c r="D200" s="937" t="s">
        <v>704</v>
      </c>
      <c r="E200" s="914">
        <v>1000058231</v>
      </c>
      <c r="F200" s="914">
        <v>85359030</v>
      </c>
      <c r="G200" s="803"/>
      <c r="H200" s="914">
        <v>18</v>
      </c>
      <c r="I200" s="803"/>
      <c r="J200" s="937" t="s">
        <v>890</v>
      </c>
      <c r="K200" s="914" t="s">
        <v>563</v>
      </c>
      <c r="L200" s="914">
        <v>1</v>
      </c>
      <c r="M200" s="914" t="s">
        <v>118</v>
      </c>
      <c r="N200" s="803"/>
      <c r="O200" s="725" t="str">
        <f t="shared" si="7"/>
        <v>INCLUDED</v>
      </c>
      <c r="P200" s="801"/>
      <c r="R200" s="706"/>
      <c r="V200" s="973">
        <f t="shared" si="8"/>
        <v>0</v>
      </c>
      <c r="W200" s="973">
        <f t="shared" si="6"/>
        <v>0</v>
      </c>
      <c r="X200" s="491"/>
    </row>
    <row r="201" spans="1:24" ht="45" customHeight="1">
      <c r="A201" s="918">
        <v>183</v>
      </c>
      <c r="B201" s="914">
        <v>7000019030</v>
      </c>
      <c r="C201" s="914">
        <v>2040</v>
      </c>
      <c r="D201" s="937" t="s">
        <v>704</v>
      </c>
      <c r="E201" s="914">
        <v>1000058260</v>
      </c>
      <c r="F201" s="914">
        <v>85359030</v>
      </c>
      <c r="G201" s="803"/>
      <c r="H201" s="914">
        <v>18</v>
      </c>
      <c r="I201" s="803"/>
      <c r="J201" s="937" t="s">
        <v>891</v>
      </c>
      <c r="K201" s="914" t="s">
        <v>563</v>
      </c>
      <c r="L201" s="914">
        <v>2</v>
      </c>
      <c r="M201" s="914" t="s">
        <v>118</v>
      </c>
      <c r="N201" s="803"/>
      <c r="O201" s="725" t="str">
        <f t="shared" si="7"/>
        <v>INCLUDED</v>
      </c>
      <c r="P201" s="800"/>
      <c r="R201" s="706"/>
      <c r="V201" s="973">
        <f t="shared" si="8"/>
        <v>0</v>
      </c>
      <c r="W201" s="973">
        <f t="shared" si="6"/>
        <v>0</v>
      </c>
      <c r="X201" s="491"/>
    </row>
    <row r="202" spans="1:24" ht="45" customHeight="1">
      <c r="A202" s="918">
        <v>184</v>
      </c>
      <c r="B202" s="914">
        <v>7000019030</v>
      </c>
      <c r="C202" s="914">
        <v>2050</v>
      </c>
      <c r="D202" s="937" t="s">
        <v>704</v>
      </c>
      <c r="E202" s="914">
        <v>1000058238</v>
      </c>
      <c r="F202" s="914">
        <v>85359030</v>
      </c>
      <c r="G202" s="803"/>
      <c r="H202" s="914">
        <v>18</v>
      </c>
      <c r="I202" s="803"/>
      <c r="J202" s="937" t="s">
        <v>892</v>
      </c>
      <c r="K202" s="914" t="s">
        <v>563</v>
      </c>
      <c r="L202" s="914">
        <v>2</v>
      </c>
      <c r="M202" s="914" t="s">
        <v>118</v>
      </c>
      <c r="N202" s="803"/>
      <c r="O202" s="725" t="str">
        <f t="shared" si="7"/>
        <v>INCLUDED</v>
      </c>
      <c r="P202" s="801"/>
      <c r="R202" s="706"/>
      <c r="V202" s="973">
        <f t="shared" si="8"/>
        <v>0</v>
      </c>
      <c r="W202" s="973">
        <f t="shared" si="6"/>
        <v>0</v>
      </c>
      <c r="X202" s="491"/>
    </row>
    <row r="203" spans="1:24" ht="45" customHeight="1">
      <c r="A203" s="918">
        <v>185</v>
      </c>
      <c r="B203" s="914">
        <v>7000019030</v>
      </c>
      <c r="C203" s="914">
        <v>2060</v>
      </c>
      <c r="D203" s="937" t="s">
        <v>704</v>
      </c>
      <c r="E203" s="914">
        <v>1000058233</v>
      </c>
      <c r="F203" s="914">
        <v>85359030</v>
      </c>
      <c r="G203" s="803"/>
      <c r="H203" s="914">
        <v>18</v>
      </c>
      <c r="I203" s="803"/>
      <c r="J203" s="937" t="s">
        <v>893</v>
      </c>
      <c r="K203" s="914" t="s">
        <v>563</v>
      </c>
      <c r="L203" s="914">
        <v>2</v>
      </c>
      <c r="M203" s="914" t="s">
        <v>118</v>
      </c>
      <c r="N203" s="803"/>
      <c r="O203" s="725" t="str">
        <f t="shared" si="7"/>
        <v>INCLUDED</v>
      </c>
      <c r="P203" s="800"/>
      <c r="R203" s="706"/>
      <c r="V203" s="973">
        <f t="shared" si="8"/>
        <v>0</v>
      </c>
      <c r="W203" s="973">
        <f t="shared" si="6"/>
        <v>0</v>
      </c>
      <c r="X203" s="491"/>
    </row>
    <row r="204" spans="1:24" ht="45" customHeight="1">
      <c r="A204" s="918">
        <v>186</v>
      </c>
      <c r="B204" s="914">
        <v>7000019030</v>
      </c>
      <c r="C204" s="914">
        <v>2070</v>
      </c>
      <c r="D204" s="937" t="s">
        <v>704</v>
      </c>
      <c r="E204" s="914">
        <v>1000058049</v>
      </c>
      <c r="F204" s="914">
        <v>85359030</v>
      </c>
      <c r="G204" s="803"/>
      <c r="H204" s="914">
        <v>18</v>
      </c>
      <c r="I204" s="803"/>
      <c r="J204" s="937" t="s">
        <v>894</v>
      </c>
      <c r="K204" s="914" t="s">
        <v>563</v>
      </c>
      <c r="L204" s="914">
        <v>1</v>
      </c>
      <c r="M204" s="914" t="s">
        <v>118</v>
      </c>
      <c r="N204" s="803"/>
      <c r="O204" s="725" t="str">
        <f t="shared" si="7"/>
        <v>INCLUDED</v>
      </c>
      <c r="P204" s="801"/>
      <c r="R204" s="706"/>
      <c r="V204" s="973">
        <f t="shared" si="8"/>
        <v>0</v>
      </c>
      <c r="W204" s="973">
        <f t="shared" si="6"/>
        <v>0</v>
      </c>
      <c r="X204" s="491"/>
    </row>
    <row r="205" spans="1:24" ht="45" customHeight="1">
      <c r="A205" s="918">
        <v>187</v>
      </c>
      <c r="B205" s="914">
        <v>7000019030</v>
      </c>
      <c r="C205" s="914">
        <v>2080</v>
      </c>
      <c r="D205" s="937" t="s">
        <v>704</v>
      </c>
      <c r="E205" s="914">
        <v>1000058237</v>
      </c>
      <c r="F205" s="914">
        <v>85359030</v>
      </c>
      <c r="G205" s="803"/>
      <c r="H205" s="914">
        <v>18</v>
      </c>
      <c r="I205" s="803"/>
      <c r="J205" s="937" t="s">
        <v>895</v>
      </c>
      <c r="K205" s="914" t="s">
        <v>563</v>
      </c>
      <c r="L205" s="914">
        <v>1</v>
      </c>
      <c r="M205" s="914" t="s">
        <v>118</v>
      </c>
      <c r="N205" s="803"/>
      <c r="O205" s="725" t="str">
        <f t="shared" si="7"/>
        <v>INCLUDED</v>
      </c>
      <c r="P205" s="800"/>
      <c r="V205" s="973">
        <f t="shared" si="8"/>
        <v>0</v>
      </c>
      <c r="W205" s="973">
        <f t="shared" si="6"/>
        <v>0</v>
      </c>
      <c r="X205" s="491"/>
    </row>
    <row r="206" spans="1:24" ht="45" customHeight="1">
      <c r="A206" s="918">
        <v>188</v>
      </c>
      <c r="B206" s="914">
        <v>7000019030</v>
      </c>
      <c r="C206" s="914">
        <v>2090</v>
      </c>
      <c r="D206" s="937" t="s">
        <v>704</v>
      </c>
      <c r="E206" s="914">
        <v>1000058232</v>
      </c>
      <c r="F206" s="914">
        <v>85359030</v>
      </c>
      <c r="G206" s="803"/>
      <c r="H206" s="914">
        <v>18</v>
      </c>
      <c r="I206" s="803"/>
      <c r="J206" s="937" t="s">
        <v>896</v>
      </c>
      <c r="K206" s="914" t="s">
        <v>563</v>
      </c>
      <c r="L206" s="914">
        <v>1</v>
      </c>
      <c r="M206" s="914" t="s">
        <v>118</v>
      </c>
      <c r="N206" s="803"/>
      <c r="O206" s="725" t="str">
        <f t="shared" si="7"/>
        <v>INCLUDED</v>
      </c>
      <c r="P206" s="801"/>
      <c r="R206" s="706"/>
      <c r="V206" s="973">
        <f t="shared" si="8"/>
        <v>0</v>
      </c>
      <c r="W206" s="973">
        <f t="shared" si="6"/>
        <v>0</v>
      </c>
      <c r="X206" s="491"/>
    </row>
    <row r="207" spans="1:24" ht="45" customHeight="1">
      <c r="A207" s="918">
        <v>189</v>
      </c>
      <c r="B207" s="914">
        <v>7000019030</v>
      </c>
      <c r="C207" s="914">
        <v>2100</v>
      </c>
      <c r="D207" s="937" t="s">
        <v>704</v>
      </c>
      <c r="E207" s="914">
        <v>1000058230</v>
      </c>
      <c r="F207" s="914">
        <v>85359030</v>
      </c>
      <c r="G207" s="803"/>
      <c r="H207" s="914">
        <v>18</v>
      </c>
      <c r="I207" s="803"/>
      <c r="J207" s="937" t="s">
        <v>897</v>
      </c>
      <c r="K207" s="914" t="s">
        <v>562</v>
      </c>
      <c r="L207" s="914">
        <v>1</v>
      </c>
      <c r="M207" s="914" t="s">
        <v>118</v>
      </c>
      <c r="N207" s="803"/>
      <c r="O207" s="725" t="str">
        <f t="shared" si="7"/>
        <v>INCLUDED</v>
      </c>
      <c r="P207" s="801"/>
      <c r="R207" s="706"/>
      <c r="V207" s="973">
        <f t="shared" si="8"/>
        <v>0</v>
      </c>
      <c r="W207" s="973">
        <f t="shared" si="6"/>
        <v>0</v>
      </c>
      <c r="X207" s="491"/>
    </row>
    <row r="208" spans="1:24" ht="45" customHeight="1">
      <c r="A208" s="918">
        <v>190</v>
      </c>
      <c r="B208" s="914">
        <v>7000019030</v>
      </c>
      <c r="C208" s="914">
        <v>2110</v>
      </c>
      <c r="D208" s="937" t="s">
        <v>704</v>
      </c>
      <c r="E208" s="914">
        <v>1000058240</v>
      </c>
      <c r="F208" s="914">
        <v>85359030</v>
      </c>
      <c r="G208" s="803"/>
      <c r="H208" s="914">
        <v>18</v>
      </c>
      <c r="I208" s="803"/>
      <c r="J208" s="937" t="s">
        <v>898</v>
      </c>
      <c r="K208" s="914" t="s">
        <v>562</v>
      </c>
      <c r="L208" s="914">
        <v>1</v>
      </c>
      <c r="M208" s="914" t="s">
        <v>118</v>
      </c>
      <c r="N208" s="803"/>
      <c r="O208" s="725" t="str">
        <f t="shared" si="7"/>
        <v>INCLUDED</v>
      </c>
      <c r="P208" s="801"/>
      <c r="R208" s="706"/>
      <c r="V208" s="973">
        <f t="shared" si="8"/>
        <v>0</v>
      </c>
      <c r="W208" s="973">
        <f t="shared" ref="W208:W227" si="9">IF(I208="",(V208*H208/100),(V208*I208/100))</f>
        <v>0</v>
      </c>
      <c r="X208" s="491"/>
    </row>
    <row r="209" spans="1:24" ht="45" customHeight="1">
      <c r="A209" s="918">
        <v>191</v>
      </c>
      <c r="B209" s="914">
        <v>7000019030</v>
      </c>
      <c r="C209" s="914">
        <v>2120</v>
      </c>
      <c r="D209" s="937" t="s">
        <v>704</v>
      </c>
      <c r="E209" s="914">
        <v>1000058235</v>
      </c>
      <c r="F209" s="914">
        <v>85359030</v>
      </c>
      <c r="G209" s="803"/>
      <c r="H209" s="914">
        <v>18</v>
      </c>
      <c r="I209" s="803"/>
      <c r="J209" s="937" t="s">
        <v>899</v>
      </c>
      <c r="K209" s="914" t="s">
        <v>562</v>
      </c>
      <c r="L209" s="914">
        <v>1</v>
      </c>
      <c r="M209" s="914" t="s">
        <v>118</v>
      </c>
      <c r="N209" s="803"/>
      <c r="O209" s="725" t="str">
        <f t="shared" ref="O209:O227" si="10">IF(OR(M209="",M209=0), "INCLUDED", IF(OR(N209="",N209=0),"INCLUDED", IF(ISERROR(L209*N209),N209,ROUND((L209*N209),2))))</f>
        <v>INCLUDED</v>
      </c>
      <c r="P209" s="801"/>
      <c r="R209" s="706"/>
      <c r="V209" s="973">
        <f t="shared" ref="V209:V227" si="11">IF(O209="Included",0,O209)</f>
        <v>0</v>
      </c>
      <c r="W209" s="973">
        <f t="shared" si="9"/>
        <v>0</v>
      </c>
      <c r="X209" s="491"/>
    </row>
    <row r="210" spans="1:24" ht="45" customHeight="1">
      <c r="A210" s="918">
        <v>192</v>
      </c>
      <c r="B210" s="914">
        <v>7000019030</v>
      </c>
      <c r="C210" s="914">
        <v>2130</v>
      </c>
      <c r="D210" s="937" t="s">
        <v>704</v>
      </c>
      <c r="E210" s="914">
        <v>1000058261</v>
      </c>
      <c r="F210" s="914">
        <v>85359030</v>
      </c>
      <c r="G210" s="803"/>
      <c r="H210" s="914">
        <v>18</v>
      </c>
      <c r="I210" s="803"/>
      <c r="J210" s="937" t="s">
        <v>900</v>
      </c>
      <c r="K210" s="914" t="s">
        <v>562</v>
      </c>
      <c r="L210" s="914">
        <v>1</v>
      </c>
      <c r="M210" s="914" t="s">
        <v>118</v>
      </c>
      <c r="N210" s="803"/>
      <c r="O210" s="725" t="str">
        <f t="shared" si="10"/>
        <v>INCLUDED</v>
      </c>
      <c r="P210" s="801"/>
      <c r="R210" s="706"/>
      <c r="V210" s="973">
        <f t="shared" si="11"/>
        <v>0</v>
      </c>
      <c r="W210" s="973">
        <f t="shared" si="9"/>
        <v>0</v>
      </c>
      <c r="X210" s="491"/>
    </row>
    <row r="211" spans="1:24" ht="45" customHeight="1">
      <c r="A211" s="918">
        <v>193</v>
      </c>
      <c r="B211" s="914">
        <v>7000019030</v>
      </c>
      <c r="C211" s="914">
        <v>2140</v>
      </c>
      <c r="D211" s="937" t="s">
        <v>704</v>
      </c>
      <c r="E211" s="914">
        <v>1000058263</v>
      </c>
      <c r="F211" s="914">
        <v>85359030</v>
      </c>
      <c r="G211" s="803"/>
      <c r="H211" s="914">
        <v>18</v>
      </c>
      <c r="I211" s="803"/>
      <c r="J211" s="937" t="s">
        <v>901</v>
      </c>
      <c r="K211" s="914" t="s">
        <v>562</v>
      </c>
      <c r="L211" s="914">
        <v>1</v>
      </c>
      <c r="M211" s="914" t="s">
        <v>118</v>
      </c>
      <c r="N211" s="803"/>
      <c r="O211" s="725" t="str">
        <f t="shared" si="10"/>
        <v>INCLUDED</v>
      </c>
      <c r="P211" s="800"/>
      <c r="R211" s="706"/>
      <c r="V211" s="973">
        <f t="shared" si="11"/>
        <v>0</v>
      </c>
      <c r="W211" s="973">
        <f t="shared" si="9"/>
        <v>0</v>
      </c>
      <c r="X211" s="491"/>
    </row>
    <row r="212" spans="1:24" ht="45" customHeight="1">
      <c r="A212" s="918">
        <v>194</v>
      </c>
      <c r="B212" s="914">
        <v>7000019030</v>
      </c>
      <c r="C212" s="914">
        <v>2150</v>
      </c>
      <c r="D212" s="937" t="s">
        <v>704</v>
      </c>
      <c r="E212" s="914">
        <v>1000058267</v>
      </c>
      <c r="F212" s="914">
        <v>85359030</v>
      </c>
      <c r="G212" s="803"/>
      <c r="H212" s="914">
        <v>18</v>
      </c>
      <c r="I212" s="803"/>
      <c r="J212" s="937" t="s">
        <v>902</v>
      </c>
      <c r="K212" s="914" t="s">
        <v>562</v>
      </c>
      <c r="L212" s="914">
        <v>2</v>
      </c>
      <c r="M212" s="914" t="s">
        <v>118</v>
      </c>
      <c r="N212" s="803"/>
      <c r="O212" s="725" t="str">
        <f t="shared" si="10"/>
        <v>INCLUDED</v>
      </c>
      <c r="P212" s="801"/>
      <c r="R212" s="706"/>
      <c r="V212" s="973">
        <f t="shared" si="11"/>
        <v>0</v>
      </c>
      <c r="W212" s="973">
        <f t="shared" si="9"/>
        <v>0</v>
      </c>
      <c r="X212" s="491"/>
    </row>
    <row r="213" spans="1:24" ht="45" customHeight="1">
      <c r="A213" s="918">
        <v>195</v>
      </c>
      <c r="B213" s="914">
        <v>7000019030</v>
      </c>
      <c r="C213" s="914">
        <v>2160</v>
      </c>
      <c r="D213" s="937" t="s">
        <v>705</v>
      </c>
      <c r="E213" s="914">
        <v>1000002039</v>
      </c>
      <c r="F213" s="914">
        <v>85372000</v>
      </c>
      <c r="G213" s="803"/>
      <c r="H213" s="914">
        <v>18</v>
      </c>
      <c r="I213" s="803"/>
      <c r="J213" s="937" t="s">
        <v>903</v>
      </c>
      <c r="K213" s="914" t="s">
        <v>563</v>
      </c>
      <c r="L213" s="914">
        <v>4</v>
      </c>
      <c r="M213" s="914" t="s">
        <v>118</v>
      </c>
      <c r="N213" s="803"/>
      <c r="O213" s="725" t="str">
        <f t="shared" si="10"/>
        <v>INCLUDED</v>
      </c>
      <c r="P213" s="800"/>
      <c r="R213" s="706"/>
      <c r="V213" s="973">
        <f t="shared" si="11"/>
        <v>0</v>
      </c>
      <c r="W213" s="973">
        <f t="shared" si="9"/>
        <v>0</v>
      </c>
      <c r="X213" s="491"/>
    </row>
    <row r="214" spans="1:24" ht="45" customHeight="1">
      <c r="A214" s="918">
        <v>196</v>
      </c>
      <c r="B214" s="914">
        <v>7000019030</v>
      </c>
      <c r="C214" s="914">
        <v>2170</v>
      </c>
      <c r="D214" s="937" t="s">
        <v>705</v>
      </c>
      <c r="E214" s="914">
        <v>1000002041</v>
      </c>
      <c r="F214" s="914">
        <v>85372000</v>
      </c>
      <c r="G214" s="803"/>
      <c r="H214" s="914">
        <v>18</v>
      </c>
      <c r="I214" s="803"/>
      <c r="J214" s="937" t="s">
        <v>904</v>
      </c>
      <c r="K214" s="914" t="s">
        <v>563</v>
      </c>
      <c r="L214" s="914">
        <v>2</v>
      </c>
      <c r="M214" s="914" t="s">
        <v>118</v>
      </c>
      <c r="N214" s="803"/>
      <c r="O214" s="725" t="str">
        <f t="shared" si="10"/>
        <v>INCLUDED</v>
      </c>
      <c r="P214" s="801"/>
      <c r="R214" s="706"/>
      <c r="V214" s="973">
        <f t="shared" si="11"/>
        <v>0</v>
      </c>
      <c r="W214" s="973">
        <f t="shared" si="9"/>
        <v>0</v>
      </c>
      <c r="X214" s="491"/>
    </row>
    <row r="215" spans="1:24" ht="45" customHeight="1">
      <c r="A215" s="918">
        <v>197</v>
      </c>
      <c r="B215" s="914">
        <v>7000019030</v>
      </c>
      <c r="C215" s="914">
        <v>2180</v>
      </c>
      <c r="D215" s="937" t="s">
        <v>705</v>
      </c>
      <c r="E215" s="914">
        <v>1000002038</v>
      </c>
      <c r="F215" s="914">
        <v>85372000</v>
      </c>
      <c r="G215" s="803"/>
      <c r="H215" s="914">
        <v>18</v>
      </c>
      <c r="I215" s="803"/>
      <c r="J215" s="937" t="s">
        <v>905</v>
      </c>
      <c r="K215" s="914" t="s">
        <v>563</v>
      </c>
      <c r="L215" s="914">
        <v>1</v>
      </c>
      <c r="M215" s="914" t="s">
        <v>118</v>
      </c>
      <c r="N215" s="803"/>
      <c r="O215" s="725" t="str">
        <f t="shared" si="10"/>
        <v>INCLUDED</v>
      </c>
      <c r="P215" s="800"/>
      <c r="V215" s="973">
        <f t="shared" si="11"/>
        <v>0</v>
      </c>
      <c r="W215" s="973">
        <f t="shared" si="9"/>
        <v>0</v>
      </c>
      <c r="X215" s="491"/>
    </row>
    <row r="216" spans="1:24" ht="45" customHeight="1">
      <c r="A216" s="918">
        <v>198</v>
      </c>
      <c r="B216" s="914">
        <v>7000019030</v>
      </c>
      <c r="C216" s="914">
        <v>2190</v>
      </c>
      <c r="D216" s="937" t="s">
        <v>705</v>
      </c>
      <c r="E216" s="914">
        <v>1000032789</v>
      </c>
      <c r="F216" s="914">
        <v>85389000</v>
      </c>
      <c r="G216" s="803"/>
      <c r="H216" s="914">
        <v>18</v>
      </c>
      <c r="I216" s="803"/>
      <c r="J216" s="937" t="s">
        <v>906</v>
      </c>
      <c r="K216" s="914" t="s">
        <v>562</v>
      </c>
      <c r="L216" s="914">
        <v>2</v>
      </c>
      <c r="M216" s="914" t="s">
        <v>118</v>
      </c>
      <c r="N216" s="803"/>
      <c r="O216" s="725" t="str">
        <f t="shared" si="10"/>
        <v>INCLUDED</v>
      </c>
      <c r="P216" s="801"/>
      <c r="R216" s="706"/>
      <c r="V216" s="973">
        <f t="shared" si="11"/>
        <v>0</v>
      </c>
      <c r="W216" s="973">
        <f t="shared" si="9"/>
        <v>0</v>
      </c>
      <c r="X216" s="491"/>
    </row>
    <row r="217" spans="1:24" ht="45" customHeight="1">
      <c r="A217" s="918">
        <v>199</v>
      </c>
      <c r="B217" s="914">
        <v>7000019030</v>
      </c>
      <c r="C217" s="914">
        <v>2220</v>
      </c>
      <c r="D217" s="937" t="s">
        <v>706</v>
      </c>
      <c r="E217" s="914">
        <v>1000029078</v>
      </c>
      <c r="F217" s="914">
        <v>73181500</v>
      </c>
      <c r="G217" s="803"/>
      <c r="H217" s="914">
        <v>18</v>
      </c>
      <c r="I217" s="803"/>
      <c r="J217" s="937" t="s">
        <v>907</v>
      </c>
      <c r="K217" s="914" t="s">
        <v>562</v>
      </c>
      <c r="L217" s="914">
        <v>48</v>
      </c>
      <c r="M217" s="914" t="s">
        <v>118</v>
      </c>
      <c r="N217" s="803"/>
      <c r="O217" s="725" t="str">
        <f t="shared" si="10"/>
        <v>INCLUDED</v>
      </c>
      <c r="P217" s="801"/>
      <c r="R217" s="706"/>
      <c r="V217" s="973">
        <f t="shared" si="11"/>
        <v>0</v>
      </c>
      <c r="W217" s="973">
        <f t="shared" si="9"/>
        <v>0</v>
      </c>
      <c r="X217" s="491"/>
    </row>
    <row r="218" spans="1:24" ht="45" customHeight="1">
      <c r="A218" s="918">
        <v>200</v>
      </c>
      <c r="B218" s="914">
        <v>7000019030</v>
      </c>
      <c r="C218" s="914">
        <v>2230</v>
      </c>
      <c r="D218" s="937" t="s">
        <v>706</v>
      </c>
      <c r="E218" s="914">
        <v>1000028770</v>
      </c>
      <c r="F218" s="914">
        <v>73181500</v>
      </c>
      <c r="G218" s="803"/>
      <c r="H218" s="914">
        <v>18</v>
      </c>
      <c r="I218" s="803"/>
      <c r="J218" s="937" t="s">
        <v>908</v>
      </c>
      <c r="K218" s="914" t="s">
        <v>562</v>
      </c>
      <c r="L218" s="914">
        <v>216</v>
      </c>
      <c r="M218" s="914" t="s">
        <v>118</v>
      </c>
      <c r="N218" s="803"/>
      <c r="O218" s="725" t="str">
        <f t="shared" si="10"/>
        <v>INCLUDED</v>
      </c>
      <c r="P218" s="801"/>
      <c r="R218" s="706"/>
      <c r="V218" s="973">
        <f t="shared" si="11"/>
        <v>0</v>
      </c>
      <c r="W218" s="973">
        <f t="shared" si="9"/>
        <v>0</v>
      </c>
      <c r="X218" s="491"/>
    </row>
    <row r="219" spans="1:24" ht="45" customHeight="1">
      <c r="A219" s="918">
        <v>201</v>
      </c>
      <c r="B219" s="914">
        <v>7000019030</v>
      </c>
      <c r="C219" s="914">
        <v>2240</v>
      </c>
      <c r="D219" s="937" t="s">
        <v>706</v>
      </c>
      <c r="E219" s="914">
        <v>1000012368</v>
      </c>
      <c r="F219" s="914">
        <v>73082011</v>
      </c>
      <c r="G219" s="803"/>
      <c r="H219" s="914">
        <v>18</v>
      </c>
      <c r="I219" s="803"/>
      <c r="J219" s="937" t="s">
        <v>909</v>
      </c>
      <c r="K219" s="914" t="s">
        <v>562</v>
      </c>
      <c r="L219" s="914">
        <v>80</v>
      </c>
      <c r="M219" s="914" t="s">
        <v>118</v>
      </c>
      <c r="N219" s="803"/>
      <c r="O219" s="725" t="str">
        <f t="shared" si="10"/>
        <v>INCLUDED</v>
      </c>
      <c r="P219" s="801"/>
      <c r="R219" s="706"/>
      <c r="V219" s="973">
        <f t="shared" si="11"/>
        <v>0</v>
      </c>
      <c r="W219" s="973">
        <f t="shared" si="9"/>
        <v>0</v>
      </c>
      <c r="X219" s="491"/>
    </row>
    <row r="220" spans="1:24" ht="45" customHeight="1">
      <c r="A220" s="918">
        <v>202</v>
      </c>
      <c r="B220" s="914">
        <v>7000019030</v>
      </c>
      <c r="C220" s="914">
        <v>2250</v>
      </c>
      <c r="D220" s="937" t="s">
        <v>706</v>
      </c>
      <c r="E220" s="914">
        <v>1000012369</v>
      </c>
      <c r="F220" s="914">
        <v>73082011</v>
      </c>
      <c r="G220" s="803"/>
      <c r="H220" s="914">
        <v>18</v>
      </c>
      <c r="I220" s="803"/>
      <c r="J220" s="937" t="s">
        <v>910</v>
      </c>
      <c r="K220" s="914" t="s">
        <v>562</v>
      </c>
      <c r="L220" s="914">
        <v>80</v>
      </c>
      <c r="M220" s="914" t="s">
        <v>118</v>
      </c>
      <c r="N220" s="803"/>
      <c r="O220" s="725" t="str">
        <f t="shared" si="10"/>
        <v>INCLUDED</v>
      </c>
      <c r="P220" s="800"/>
      <c r="R220" s="706"/>
      <c r="V220" s="973">
        <f t="shared" si="11"/>
        <v>0</v>
      </c>
      <c r="W220" s="973">
        <f t="shared" si="9"/>
        <v>0</v>
      </c>
      <c r="X220" s="491"/>
    </row>
    <row r="221" spans="1:24" ht="71.25" customHeight="1">
      <c r="A221" s="918">
        <v>203</v>
      </c>
      <c r="B221" s="914">
        <v>7000019030</v>
      </c>
      <c r="C221" s="914">
        <v>2280</v>
      </c>
      <c r="D221" s="937" t="s">
        <v>707</v>
      </c>
      <c r="E221" s="914">
        <v>1000015954</v>
      </c>
      <c r="F221" s="914">
        <v>73082011</v>
      </c>
      <c r="G221" s="803"/>
      <c r="H221" s="914">
        <v>18</v>
      </c>
      <c r="I221" s="803"/>
      <c r="J221" s="937" t="s">
        <v>911</v>
      </c>
      <c r="K221" s="914" t="s">
        <v>561</v>
      </c>
      <c r="L221" s="914">
        <v>14</v>
      </c>
      <c r="M221" s="914" t="s">
        <v>118</v>
      </c>
      <c r="N221" s="803"/>
      <c r="O221" s="725" t="str">
        <f t="shared" si="10"/>
        <v>INCLUDED</v>
      </c>
      <c r="P221" s="801"/>
      <c r="R221" s="706"/>
      <c r="V221" s="973">
        <f t="shared" si="11"/>
        <v>0</v>
      </c>
      <c r="W221" s="973">
        <f t="shared" si="9"/>
        <v>0</v>
      </c>
      <c r="X221" s="491"/>
    </row>
    <row r="222" spans="1:24" ht="57" customHeight="1">
      <c r="A222" s="918">
        <v>204</v>
      </c>
      <c r="B222" s="914">
        <v>7000019030</v>
      </c>
      <c r="C222" s="914">
        <v>2290</v>
      </c>
      <c r="D222" s="937" t="s">
        <v>707</v>
      </c>
      <c r="E222" s="914">
        <v>1000011713</v>
      </c>
      <c r="F222" s="914">
        <v>73082011</v>
      </c>
      <c r="G222" s="803"/>
      <c r="H222" s="914">
        <v>18</v>
      </c>
      <c r="I222" s="803"/>
      <c r="J222" s="937" t="s">
        <v>912</v>
      </c>
      <c r="K222" s="914" t="s">
        <v>561</v>
      </c>
      <c r="L222" s="914">
        <v>1.5</v>
      </c>
      <c r="M222" s="914" t="s">
        <v>118</v>
      </c>
      <c r="N222" s="803"/>
      <c r="O222" s="725" t="str">
        <f t="shared" si="10"/>
        <v>INCLUDED</v>
      </c>
      <c r="P222" s="800"/>
      <c r="R222" s="706"/>
      <c r="V222" s="973">
        <f t="shared" si="11"/>
        <v>0</v>
      </c>
      <c r="W222" s="973">
        <f t="shared" si="9"/>
        <v>0</v>
      </c>
      <c r="X222" s="491"/>
    </row>
    <row r="223" spans="1:24" ht="57" customHeight="1">
      <c r="A223" s="918">
        <v>205</v>
      </c>
      <c r="B223" s="914">
        <v>7000019030</v>
      </c>
      <c r="C223" s="914">
        <v>2300</v>
      </c>
      <c r="D223" s="937" t="s">
        <v>707</v>
      </c>
      <c r="E223" s="914">
        <v>1000012373</v>
      </c>
      <c r="F223" s="914">
        <v>73082011</v>
      </c>
      <c r="G223" s="803"/>
      <c r="H223" s="914">
        <v>18</v>
      </c>
      <c r="I223" s="803"/>
      <c r="J223" s="937" t="s">
        <v>913</v>
      </c>
      <c r="K223" s="914" t="s">
        <v>561</v>
      </c>
      <c r="L223" s="914">
        <v>2.2000000000000002</v>
      </c>
      <c r="M223" s="914" t="s">
        <v>118</v>
      </c>
      <c r="N223" s="803"/>
      <c r="O223" s="725" t="str">
        <f t="shared" si="10"/>
        <v>INCLUDED</v>
      </c>
      <c r="P223" s="801"/>
      <c r="R223" s="706"/>
      <c r="V223" s="973">
        <f t="shared" si="11"/>
        <v>0</v>
      </c>
      <c r="W223" s="973">
        <f t="shared" si="9"/>
        <v>0</v>
      </c>
      <c r="X223" s="491"/>
    </row>
    <row r="224" spans="1:24" ht="45" customHeight="1">
      <c r="A224" s="918">
        <v>206</v>
      </c>
      <c r="B224" s="914">
        <v>7000019131</v>
      </c>
      <c r="C224" s="914">
        <v>10</v>
      </c>
      <c r="D224" s="937" t="s">
        <v>708</v>
      </c>
      <c r="E224" s="914">
        <v>1000036908</v>
      </c>
      <c r="F224" s="914">
        <v>85446020</v>
      </c>
      <c r="G224" s="803"/>
      <c r="H224" s="914">
        <v>18</v>
      </c>
      <c r="I224" s="803"/>
      <c r="J224" s="937" t="s">
        <v>758</v>
      </c>
      <c r="K224" s="914" t="s">
        <v>564</v>
      </c>
      <c r="L224" s="914">
        <v>2</v>
      </c>
      <c r="M224" s="914" t="s">
        <v>118</v>
      </c>
      <c r="N224" s="803"/>
      <c r="O224" s="725" t="str">
        <f t="shared" si="10"/>
        <v>INCLUDED</v>
      </c>
      <c r="P224" s="800"/>
      <c r="V224" s="973">
        <f t="shared" si="11"/>
        <v>0</v>
      </c>
      <c r="W224" s="973">
        <f t="shared" si="9"/>
        <v>0</v>
      </c>
      <c r="X224" s="491"/>
    </row>
    <row r="225" spans="1:24" ht="45" customHeight="1">
      <c r="A225" s="918">
        <v>207</v>
      </c>
      <c r="B225" s="914">
        <v>7000019131</v>
      </c>
      <c r="C225" s="914">
        <v>20</v>
      </c>
      <c r="D225" s="937" t="s">
        <v>708</v>
      </c>
      <c r="E225" s="914">
        <v>1000017887</v>
      </c>
      <c r="F225" s="914">
        <v>85176210</v>
      </c>
      <c r="G225" s="803"/>
      <c r="H225" s="914">
        <v>18</v>
      </c>
      <c r="I225" s="803"/>
      <c r="J225" s="937" t="s">
        <v>759</v>
      </c>
      <c r="K225" s="914" t="s">
        <v>562</v>
      </c>
      <c r="L225" s="914">
        <v>2</v>
      </c>
      <c r="M225" s="914" t="s">
        <v>118</v>
      </c>
      <c r="N225" s="803"/>
      <c r="O225" s="725" t="str">
        <f t="shared" si="10"/>
        <v>INCLUDED</v>
      </c>
      <c r="P225" s="801"/>
      <c r="R225" s="706"/>
      <c r="V225" s="973">
        <f t="shared" si="11"/>
        <v>0</v>
      </c>
      <c r="W225" s="973">
        <f t="shared" si="9"/>
        <v>0</v>
      </c>
      <c r="X225" s="491"/>
    </row>
    <row r="226" spans="1:24" ht="45" customHeight="1">
      <c r="A226" s="918">
        <v>208</v>
      </c>
      <c r="B226" s="914">
        <v>7000019131</v>
      </c>
      <c r="C226" s="914">
        <v>30</v>
      </c>
      <c r="D226" s="937" t="s">
        <v>708</v>
      </c>
      <c r="E226" s="914">
        <v>1000000046</v>
      </c>
      <c r="F226" s="914">
        <v>85176210</v>
      </c>
      <c r="G226" s="803"/>
      <c r="H226" s="914">
        <v>18</v>
      </c>
      <c r="I226" s="803"/>
      <c r="J226" s="937" t="s">
        <v>760</v>
      </c>
      <c r="K226" s="914" t="s">
        <v>562</v>
      </c>
      <c r="L226" s="914">
        <v>2</v>
      </c>
      <c r="M226" s="914" t="s">
        <v>118</v>
      </c>
      <c r="N226" s="803"/>
      <c r="O226" s="725" t="str">
        <f t="shared" si="10"/>
        <v>INCLUDED</v>
      </c>
      <c r="P226" s="801"/>
      <c r="R226" s="706"/>
      <c r="V226" s="973">
        <f t="shared" si="11"/>
        <v>0</v>
      </c>
      <c r="W226" s="973">
        <f t="shared" si="9"/>
        <v>0</v>
      </c>
      <c r="X226" s="491"/>
    </row>
    <row r="227" spans="1:24" ht="45" customHeight="1">
      <c r="A227" s="918">
        <v>209</v>
      </c>
      <c r="B227" s="914">
        <v>7000019131</v>
      </c>
      <c r="C227" s="914">
        <v>40</v>
      </c>
      <c r="D227" s="937" t="s">
        <v>708</v>
      </c>
      <c r="E227" s="914">
        <v>1000010014</v>
      </c>
      <c r="F227" s="914">
        <v>85176210</v>
      </c>
      <c r="G227" s="803"/>
      <c r="H227" s="914">
        <v>18</v>
      </c>
      <c r="I227" s="803"/>
      <c r="J227" s="937" t="s">
        <v>761</v>
      </c>
      <c r="K227" s="914" t="s">
        <v>563</v>
      </c>
      <c r="L227" s="914">
        <v>2</v>
      </c>
      <c r="M227" s="914" t="s">
        <v>118</v>
      </c>
      <c r="N227" s="803"/>
      <c r="O227" s="725" t="str">
        <f t="shared" si="10"/>
        <v>INCLUDED</v>
      </c>
      <c r="P227" s="801"/>
      <c r="R227" s="706"/>
      <c r="V227" s="973">
        <f t="shared" si="11"/>
        <v>0</v>
      </c>
      <c r="W227" s="973">
        <f t="shared" si="9"/>
        <v>0</v>
      </c>
      <c r="X227" s="491"/>
    </row>
    <row r="228" spans="1:24" s="741" customFormat="1" ht="21" hidden="1" customHeight="1">
      <c r="A228" s="1114"/>
      <c r="B228" s="909"/>
      <c r="C228" s="909"/>
      <c r="D228" s="909"/>
      <c r="E228" s="909"/>
      <c r="F228" s="909"/>
      <c r="G228" s="909"/>
      <c r="H228" s="909"/>
      <c r="I228" s="909"/>
      <c r="J228" s="1107" t="s">
        <v>576</v>
      </c>
      <c r="K228" s="1108"/>
      <c r="L228" s="1108"/>
      <c r="M228" s="804" t="str">
        <f>IF(COUNTIF(M19:M227, $Q$5)&gt;0, $Q$5, "")</f>
        <v/>
      </c>
      <c r="N228" s="804"/>
      <c r="O228" s="804">
        <f>IF(M228="", 0, SUMIF(M19:M227,M228,O19:O227))</f>
        <v>0</v>
      </c>
      <c r="P228" s="743"/>
      <c r="V228" s="804" t="str">
        <f>IF(COUNTIF(M19:M227, $Q$5)&gt;0, $Q$5, "")</f>
        <v/>
      </c>
      <c r="W228" s="804">
        <f>IF(M228="", 0, SUMIF(M19:M227,M228,W19:W227))</f>
        <v>0</v>
      </c>
      <c r="X228" s="742"/>
    </row>
    <row r="229" spans="1:24" s="741" customFormat="1" ht="21" hidden="1" customHeight="1">
      <c r="A229" s="1115"/>
      <c r="B229" s="910"/>
      <c r="C229" s="910"/>
      <c r="D229" s="910"/>
      <c r="E229" s="910"/>
      <c r="F229" s="910"/>
      <c r="G229" s="910"/>
      <c r="H229" s="910"/>
      <c r="I229" s="910"/>
      <c r="J229" s="1109"/>
      <c r="K229" s="1110"/>
      <c r="L229" s="1110"/>
      <c r="M229" s="804" t="str">
        <f>IF(COUNTIF(M19:M227, $Q$6)&gt;0, $Q$6, "")</f>
        <v/>
      </c>
      <c r="N229" s="804"/>
      <c r="O229" s="804">
        <f>IF(M229="", 0, SUMIF(M19:M227,M229,O19:O227))</f>
        <v>0</v>
      </c>
      <c r="V229" s="804" t="str">
        <f>IF(COUNTIF(M19:M227, $Q$6)&gt;0, $Q$6, "")</f>
        <v/>
      </c>
      <c r="W229" s="804">
        <f>IF(M229="", 0, SUMIF(M19:M227,M229,W19:W227))</f>
        <v>0</v>
      </c>
      <c r="X229" s="742"/>
    </row>
    <row r="230" spans="1:24" s="741" customFormat="1" ht="21" hidden="1" customHeight="1">
      <c r="A230" s="1115"/>
      <c r="B230" s="910"/>
      <c r="C230" s="910"/>
      <c r="D230" s="910"/>
      <c r="E230" s="910"/>
      <c r="F230" s="910"/>
      <c r="G230" s="910"/>
      <c r="H230" s="910"/>
      <c r="I230" s="910"/>
      <c r="J230" s="1109"/>
      <c r="K230" s="1110"/>
      <c r="L230" s="1110"/>
      <c r="M230" s="804" t="str">
        <f>IF(COUNTIF(M19:M227, $Q$7)&gt;0, $Q$7, "")</f>
        <v/>
      </c>
      <c r="N230" s="804"/>
      <c r="O230" s="804">
        <f>IF(M230="", 0, SUMIF(M19:M227,M230,O19:O227))</f>
        <v>0</v>
      </c>
      <c r="V230" s="804" t="str">
        <f>IF(COUNTIF(M19:M227, $Q$7)&gt;0, $Q$7, "")</f>
        <v/>
      </c>
      <c r="W230" s="804">
        <f>IF(M230="", 0, SUMIF(M19:M227,M230,W19:W227))</f>
        <v>0</v>
      </c>
      <c r="X230" s="742"/>
    </row>
    <row r="231" spans="1:24" s="741" customFormat="1" ht="39" customHeight="1">
      <c r="A231" s="1116"/>
      <c r="B231" s="911"/>
      <c r="C231" s="911"/>
      <c r="D231" s="911"/>
      <c r="E231" s="911"/>
      <c r="F231" s="911"/>
      <c r="G231" s="911"/>
      <c r="H231" s="911"/>
      <c r="I231" s="911"/>
      <c r="J231" s="1111"/>
      <c r="K231" s="1112"/>
      <c r="L231" s="1112"/>
      <c r="M231" s="804" t="str">
        <f>IF(COUNTIF(M19:M227, $Q$8)&gt;0, $Q$8, "")</f>
        <v>INR</v>
      </c>
      <c r="N231" s="805"/>
      <c r="O231" s="996">
        <f>IF(M231="", 0, SUMIF(M19:M227,M231,O19:O227))</f>
        <v>0</v>
      </c>
      <c r="V231" s="804" t="str">
        <f>IF(COUNTIF(M19:M227, $Q$8)&gt;0, $Q$8, "")</f>
        <v>INR</v>
      </c>
      <c r="W231" s="804">
        <f>IF(M231="", 0, SUMIF(M19:M227,M231,W19:W227))</f>
        <v>0</v>
      </c>
      <c r="X231" s="742"/>
    </row>
    <row r="232" spans="1:24" s="49" customFormat="1">
      <c r="A232" s="806"/>
      <c r="B232" s="392"/>
      <c r="C232" s="392"/>
      <c r="D232" s="392"/>
      <c r="E232" s="392"/>
      <c r="F232" s="392"/>
      <c r="G232" s="392"/>
      <c r="H232" s="392"/>
      <c r="I232" s="392"/>
      <c r="J232" s="197"/>
      <c r="K232" s="392"/>
      <c r="L232" s="730"/>
      <c r="M232" s="81"/>
      <c r="N232" s="735"/>
      <c r="O232" s="735"/>
    </row>
    <row r="233" spans="1:24" s="741" customFormat="1" ht="53.25" customHeight="1" thickBot="1">
      <c r="A233" s="807"/>
      <c r="B233" s="807"/>
      <c r="C233" s="807"/>
      <c r="D233" s="807"/>
      <c r="E233" s="807"/>
      <c r="F233" s="807"/>
      <c r="G233" s="807"/>
      <c r="H233" s="807"/>
      <c r="I233" s="807"/>
      <c r="J233" s="1106" t="s">
        <v>1059</v>
      </c>
      <c r="K233" s="1106"/>
      <c r="L233" s="1106"/>
      <c r="M233" s="808" t="str">
        <f>'Sch-7(b)'!H22</f>
        <v/>
      </c>
      <c r="N233" s="804"/>
      <c r="O233" s="804">
        <f>'Sch-7(b)'!L22</f>
        <v>0</v>
      </c>
    </row>
    <row r="234" spans="1:24" s="741" customFormat="1" ht="23.25" hidden="1" customHeight="1">
      <c r="A234" s="807"/>
      <c r="B234" s="807"/>
      <c r="C234" s="807"/>
      <c r="D234" s="807"/>
      <c r="E234" s="807"/>
      <c r="F234" s="807"/>
      <c r="G234" s="807"/>
      <c r="H234" s="807"/>
      <c r="I234" s="807"/>
      <c r="J234" s="1106"/>
      <c r="K234" s="1106"/>
      <c r="L234" s="1106"/>
      <c r="M234" s="808" t="str">
        <f>'Sch-7(b)'!H23</f>
        <v/>
      </c>
      <c r="N234" s="804"/>
      <c r="O234" s="804">
        <f>'Sch-7(b)'!L23</f>
        <v>0</v>
      </c>
    </row>
    <row r="235" spans="1:24" s="741" customFormat="1" ht="23.25" hidden="1" customHeight="1">
      <c r="A235" s="807"/>
      <c r="B235" s="807"/>
      <c r="C235" s="807"/>
      <c r="D235" s="807"/>
      <c r="E235" s="807"/>
      <c r="F235" s="807"/>
      <c r="G235" s="807"/>
      <c r="H235" s="807"/>
      <c r="I235" s="807"/>
      <c r="J235" s="1106"/>
      <c r="K235" s="1106"/>
      <c r="L235" s="1106"/>
      <c r="M235" s="808" t="str">
        <f>'Sch-7(b)'!H24</f>
        <v/>
      </c>
      <c r="N235" s="804"/>
      <c r="O235" s="804">
        <f>'Sch-7(b)'!L24</f>
        <v>0</v>
      </c>
    </row>
    <row r="236" spans="1:24" s="741" customFormat="1" ht="23.25" hidden="1" customHeight="1" thickBot="1">
      <c r="A236" s="807"/>
      <c r="B236" s="807"/>
      <c r="C236" s="807"/>
      <c r="D236" s="807"/>
      <c r="E236" s="807"/>
      <c r="F236" s="807"/>
      <c r="G236" s="807"/>
      <c r="H236" s="807"/>
      <c r="I236" s="807"/>
      <c r="J236" s="1106"/>
      <c r="K236" s="1106"/>
      <c r="L236" s="1106"/>
      <c r="M236" s="808" t="str">
        <f>'Sch-7(b)'!H25</f>
        <v/>
      </c>
      <c r="N236" s="805"/>
      <c r="O236" s="804">
        <f>'Sch-7(b)'!L25</f>
        <v>0</v>
      </c>
    </row>
    <row r="237" spans="1:24" s="49" customFormat="1" ht="14.5" thickBot="1">
      <c r="A237" s="1104"/>
      <c r="B237" s="1105"/>
      <c r="C237" s="1105"/>
      <c r="D237" s="1105"/>
      <c r="E237" s="1105"/>
      <c r="F237" s="1105"/>
      <c r="G237" s="1105"/>
      <c r="H237" s="1105"/>
      <c r="I237" s="1105"/>
      <c r="J237" s="1105"/>
      <c r="K237" s="1105"/>
      <c r="L237" s="1105"/>
      <c r="M237" s="1105"/>
      <c r="N237" s="1105"/>
      <c r="O237" s="1105"/>
      <c r="X237" s="736">
        <f>SUM(X21:X227)</f>
        <v>0</v>
      </c>
    </row>
    <row r="238" spans="1:24" s="49" customFormat="1" ht="24" hidden="1" customHeight="1">
      <c r="A238" s="809"/>
      <c r="B238" s="809"/>
      <c r="C238" s="809"/>
      <c r="D238" s="809"/>
      <c r="E238" s="809"/>
      <c r="F238" s="809"/>
      <c r="G238" s="809"/>
      <c r="H238" s="809"/>
      <c r="I238" s="809"/>
      <c r="J238" s="1121" t="s">
        <v>583</v>
      </c>
      <c r="K238" s="1121"/>
      <c r="L238" s="1121"/>
      <c r="M238" s="804" t="str">
        <f>IF(COUNTIF(M19:M227, $Q$5)&gt;0, $Q$5, "")</f>
        <v/>
      </c>
      <c r="N238" s="810"/>
      <c r="O238" s="802">
        <f>O228+O233</f>
        <v>0</v>
      </c>
    </row>
    <row r="239" spans="1:24" s="49" customFormat="1" ht="24" hidden="1" customHeight="1">
      <c r="A239" s="809"/>
      <c r="B239" s="809"/>
      <c r="C239" s="809"/>
      <c r="D239" s="809"/>
      <c r="E239" s="809"/>
      <c r="F239" s="809"/>
      <c r="G239" s="809"/>
      <c r="H239" s="809"/>
      <c r="I239" s="809"/>
      <c r="J239" s="1121"/>
      <c r="K239" s="1121"/>
      <c r="L239" s="1121"/>
      <c r="M239" s="804" t="str">
        <f>IF(COUNTIF(M19:M227, $Q$6)&gt;0, $Q$6, "")</f>
        <v/>
      </c>
      <c r="N239" s="810"/>
      <c r="O239" s="802">
        <f>O229+O234</f>
        <v>0</v>
      </c>
    </row>
    <row r="240" spans="1:24" s="49" customFormat="1" ht="24" hidden="1" customHeight="1">
      <c r="A240" s="809"/>
      <c r="B240" s="809"/>
      <c r="C240" s="809"/>
      <c r="D240" s="809"/>
      <c r="E240" s="809"/>
      <c r="F240" s="809"/>
      <c r="G240" s="809"/>
      <c r="H240" s="809"/>
      <c r="I240" s="809"/>
      <c r="J240" s="1121"/>
      <c r="K240" s="1121"/>
      <c r="L240" s="1121"/>
      <c r="M240" s="804" t="str">
        <f>IF(COUNTIF(M19:M227, $Q$7)&gt;0, $Q$7, "")</f>
        <v/>
      </c>
      <c r="N240" s="810"/>
      <c r="O240" s="802">
        <f>O230+O235</f>
        <v>0</v>
      </c>
    </row>
    <row r="241" spans="1:105" s="49" customFormat="1" ht="42" customHeight="1">
      <c r="A241" s="809"/>
      <c r="B241" s="809"/>
      <c r="C241" s="809"/>
      <c r="D241" s="809"/>
      <c r="E241" s="809"/>
      <c r="F241" s="809"/>
      <c r="G241" s="809"/>
      <c r="H241" s="809"/>
      <c r="I241" s="809"/>
      <c r="J241" s="1121"/>
      <c r="K241" s="1121"/>
      <c r="L241" s="1121"/>
      <c r="M241" s="804" t="str">
        <f>IF(COUNTIF(M19:M227, $Q$8)&gt;0, $Q$8, "")</f>
        <v>INR</v>
      </c>
      <c r="N241" s="810"/>
      <c r="O241" s="802">
        <f>O231+O236</f>
        <v>0</v>
      </c>
    </row>
    <row r="242" spans="1:105" s="737" customFormat="1" ht="35.25" customHeight="1">
      <c r="A242" s="814" t="s">
        <v>129</v>
      </c>
      <c r="B242" s="814"/>
      <c r="C242" s="814"/>
      <c r="D242" s="814"/>
      <c r="E242" s="814"/>
      <c r="F242" s="814"/>
      <c r="G242" s="814"/>
      <c r="H242" s="814"/>
      <c r="I242" s="814"/>
      <c r="J242" s="815"/>
      <c r="K242" s="816"/>
      <c r="L242" s="817"/>
      <c r="M242" s="815"/>
      <c r="N242" s="815"/>
      <c r="O242" s="815"/>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c r="BZ242" s="49"/>
      <c r="CA242" s="49"/>
      <c r="CB242" s="49"/>
      <c r="CC242" s="49"/>
      <c r="CD242" s="49"/>
      <c r="CE242" s="49"/>
      <c r="CF242" s="49"/>
      <c r="CG242" s="49"/>
      <c r="CH242" s="49"/>
      <c r="CI242" s="49"/>
      <c r="CJ242" s="49"/>
      <c r="CK242" s="49"/>
      <c r="CL242" s="49"/>
      <c r="CM242" s="49"/>
      <c r="CN242" s="49"/>
      <c r="CO242" s="49"/>
      <c r="CP242" s="49"/>
      <c r="CQ242" s="49"/>
      <c r="CR242" s="49"/>
      <c r="CS242" s="49"/>
      <c r="CT242" s="49"/>
      <c r="CU242" s="49"/>
      <c r="CV242" s="49"/>
      <c r="CW242" s="49"/>
      <c r="CX242" s="49"/>
      <c r="CY242" s="49"/>
      <c r="CZ242" s="49"/>
      <c r="DA242" s="49"/>
    </row>
    <row r="243" spans="1:105" s="737" customFormat="1" ht="23.25" hidden="1" customHeight="1">
      <c r="A243" s="817" t="s">
        <v>91</v>
      </c>
      <c r="B243" s="817"/>
      <c r="C243" s="817"/>
      <c r="D243" s="817"/>
      <c r="E243" s="817"/>
      <c r="F243" s="817"/>
      <c r="G243" s="817"/>
      <c r="H243" s="817"/>
      <c r="I243" s="817"/>
      <c r="J243" s="771" t="s">
        <v>447</v>
      </c>
      <c r="K243" s="771"/>
      <c r="L243" s="771"/>
      <c r="M243" s="771"/>
      <c r="N243" s="815"/>
      <c r="O243" s="815"/>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c r="BK243" s="49"/>
      <c r="BL243" s="49"/>
      <c r="BM243" s="49"/>
      <c r="BN243" s="49"/>
      <c r="BO243" s="49"/>
      <c r="BP243" s="49"/>
      <c r="BQ243" s="49"/>
      <c r="BR243" s="49"/>
      <c r="BS243" s="49"/>
      <c r="BT243" s="49"/>
      <c r="BU243" s="49"/>
      <c r="BV243" s="49"/>
      <c r="BW243" s="49"/>
      <c r="BX243" s="49"/>
      <c r="BY243" s="49"/>
      <c r="BZ243" s="49"/>
      <c r="CA243" s="49"/>
      <c r="CB243" s="49"/>
      <c r="CC243" s="49"/>
      <c r="CD243" s="49"/>
      <c r="CE243" s="49"/>
      <c r="CF243" s="49"/>
      <c r="CG243" s="49"/>
      <c r="CH243" s="49"/>
      <c r="CI243" s="49"/>
      <c r="CJ243" s="49"/>
      <c r="CK243" s="49"/>
      <c r="CL243" s="49"/>
      <c r="CM243" s="49"/>
      <c r="CN243" s="49"/>
      <c r="CO243" s="49"/>
      <c r="CP243" s="49"/>
      <c r="CQ243" s="49"/>
      <c r="CR243" s="49"/>
      <c r="CS243" s="49"/>
      <c r="CT243" s="49"/>
      <c r="CU243" s="49"/>
      <c r="CV243" s="49"/>
      <c r="CW243" s="49"/>
      <c r="CX243" s="49"/>
      <c r="CY243" s="49"/>
      <c r="CZ243" s="49"/>
      <c r="DA243" s="49"/>
    </row>
    <row r="244" spans="1:105" s="737" customFormat="1" ht="33" customHeight="1">
      <c r="A244" s="817" t="s">
        <v>448</v>
      </c>
      <c r="B244" s="817"/>
      <c r="C244" s="817"/>
      <c r="D244" s="817"/>
      <c r="E244" s="817"/>
      <c r="F244" s="817"/>
      <c r="G244" s="817"/>
      <c r="H244" s="817"/>
      <c r="I244" s="817"/>
      <c r="J244" s="1122" t="s">
        <v>920</v>
      </c>
      <c r="K244" s="1122"/>
      <c r="L244" s="1122"/>
      <c r="M244" s="1122"/>
      <c r="N244" s="1122"/>
      <c r="O244" s="1122"/>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c r="CN244" s="49"/>
      <c r="CO244" s="49"/>
      <c r="CP244" s="49"/>
      <c r="CQ244" s="49"/>
      <c r="CR244" s="49"/>
      <c r="CS244" s="49"/>
      <c r="CT244" s="49"/>
      <c r="CU244" s="49"/>
      <c r="CV244" s="49"/>
      <c r="CW244" s="49"/>
      <c r="CX244" s="49"/>
      <c r="CY244" s="49"/>
      <c r="CZ244" s="49"/>
      <c r="DA244" s="49"/>
    </row>
    <row r="245" spans="1:105" s="737" customFormat="1" ht="24" customHeight="1">
      <c r="A245" s="816"/>
      <c r="B245" s="816"/>
      <c r="C245" s="816"/>
      <c r="D245" s="816"/>
      <c r="E245" s="816"/>
      <c r="F245" s="816"/>
      <c r="G245" s="816"/>
      <c r="H245" s="816"/>
      <c r="I245" s="816"/>
      <c r="J245" s="818" t="s">
        <v>437</v>
      </c>
      <c r="K245" s="789"/>
      <c r="L245" s="812"/>
      <c r="M245" s="789"/>
      <c r="N245" s="819"/>
      <c r="O245" s="819"/>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c r="AY245" s="49"/>
      <c r="AZ245" s="49"/>
      <c r="BA245" s="49"/>
      <c r="BB245" s="49"/>
      <c r="BC245" s="49"/>
      <c r="BD245" s="49"/>
      <c r="BE245" s="49"/>
      <c r="BF245" s="49"/>
      <c r="BG245" s="49"/>
      <c r="BH245" s="49"/>
      <c r="BI245" s="49"/>
      <c r="BJ245" s="49"/>
      <c r="BK245" s="49"/>
      <c r="BL245" s="49"/>
      <c r="BM245" s="49"/>
      <c r="BN245" s="49"/>
      <c r="BO245" s="49"/>
      <c r="BP245" s="49"/>
      <c r="BQ245" s="49"/>
      <c r="BR245" s="49"/>
      <c r="BS245" s="49"/>
      <c r="BT245" s="49"/>
      <c r="BU245" s="49"/>
      <c r="BV245" s="49"/>
      <c r="BW245" s="49"/>
      <c r="BX245" s="49"/>
      <c r="BY245" s="49"/>
      <c r="BZ245" s="49"/>
      <c r="CA245" s="49"/>
      <c r="CB245" s="49"/>
      <c r="CC245" s="49"/>
      <c r="CD245" s="49"/>
      <c r="CE245" s="49"/>
      <c r="CF245" s="49"/>
      <c r="CG245" s="49"/>
      <c r="CH245" s="49"/>
      <c r="CI245" s="49"/>
      <c r="CJ245" s="49"/>
      <c r="CK245" s="49"/>
      <c r="CL245" s="49"/>
      <c r="CM245" s="49"/>
      <c r="CN245" s="49"/>
      <c r="CO245" s="49"/>
      <c r="CP245" s="49"/>
      <c r="CQ245" s="49"/>
      <c r="CR245" s="49"/>
      <c r="CS245" s="49"/>
      <c r="CT245" s="49"/>
      <c r="CU245" s="49"/>
      <c r="CV245" s="49"/>
      <c r="CW245" s="49"/>
      <c r="CX245" s="49"/>
      <c r="CY245" s="49"/>
      <c r="CZ245" s="49"/>
      <c r="DA245" s="49"/>
    </row>
    <row r="246" spans="1:105" s="49" customFormat="1" ht="62.25" customHeight="1">
      <c r="A246" s="816"/>
      <c r="B246" s="816"/>
      <c r="C246" s="816"/>
      <c r="D246" s="816"/>
      <c r="E246" s="816"/>
      <c r="F246" s="816"/>
      <c r="G246" s="816"/>
      <c r="H246" s="816"/>
      <c r="I246" s="816"/>
      <c r="J246" s="1123" t="s">
        <v>613</v>
      </c>
      <c r="K246" s="1124"/>
      <c r="L246" s="1124"/>
      <c r="M246" s="1124"/>
      <c r="N246" s="1124"/>
      <c r="O246" s="1124"/>
    </row>
    <row r="247" spans="1:105" s="49" customFormat="1" ht="57.75" customHeight="1">
      <c r="A247" s="817"/>
      <c r="B247" s="817"/>
      <c r="C247" s="817"/>
      <c r="D247" s="817"/>
      <c r="E247" s="817"/>
      <c r="F247" s="817"/>
      <c r="G247" s="817"/>
      <c r="H247" s="817"/>
      <c r="I247" s="817"/>
      <c r="J247" s="1120"/>
      <c r="K247" s="1120"/>
      <c r="L247" s="1120"/>
      <c r="M247" s="1120"/>
      <c r="N247" s="1120"/>
      <c r="O247" s="1120"/>
    </row>
    <row r="248" spans="1:105" s="49" customFormat="1" ht="15.75" customHeight="1">
      <c r="A248" s="389" t="s">
        <v>82</v>
      </c>
      <c r="B248" s="389">
        <f>'Name of Bidder'!D44</f>
        <v>0</v>
      </c>
      <c r="C248" s="389"/>
      <c r="D248" s="389"/>
      <c r="E248" s="389"/>
      <c r="F248" s="389"/>
      <c r="G248" s="389"/>
      <c r="H248" s="389"/>
      <c r="I248" s="389"/>
      <c r="J248" s="731"/>
      <c r="K248" s="81"/>
      <c r="L248" s="1076" t="s">
        <v>87</v>
      </c>
      <c r="M248" s="1076"/>
      <c r="N248" s="1077">
        <f>'Name of Bidder'!D41</f>
        <v>0</v>
      </c>
      <c r="O248" s="1077"/>
    </row>
    <row r="249" spans="1:105" s="49" customFormat="1" ht="15.75" customHeight="1">
      <c r="A249" s="389" t="s">
        <v>83</v>
      </c>
      <c r="B249" s="389">
        <f>'Name of Bidder'!D45</f>
        <v>0</v>
      </c>
      <c r="C249" s="389"/>
      <c r="D249" s="389"/>
      <c r="E249" s="389"/>
      <c r="F249" s="389"/>
      <c r="G249" s="389"/>
      <c r="H249" s="389"/>
      <c r="I249" s="389"/>
      <c r="J249" s="731"/>
      <c r="K249" s="81"/>
      <c r="L249" s="1076" t="s">
        <v>88</v>
      </c>
      <c r="M249" s="1076"/>
      <c r="N249" s="1077">
        <f>'Name of Bidder'!D42</f>
        <v>0</v>
      </c>
      <c r="O249" s="1077"/>
    </row>
    <row r="250" spans="1:105" s="49" customFormat="1">
      <c r="A250" s="730"/>
      <c r="B250" s="730"/>
      <c r="C250" s="730"/>
      <c r="D250" s="730"/>
      <c r="E250" s="730"/>
      <c r="F250" s="730"/>
      <c r="G250" s="730"/>
      <c r="H250" s="730"/>
      <c r="I250" s="730"/>
      <c r="K250" s="81"/>
      <c r="L250" s="81"/>
      <c r="M250" s="81"/>
    </row>
    <row r="251" spans="1:105">
      <c r="P251" s="49"/>
    </row>
  </sheetData>
  <sheetProtection algorithmName="SHA-512" hashValue="y6UzgyLwEnmOMzWHOqlmnkDxJF24fKaawkK+pkruyE4UETs/jyqX7CxWX5vebzFKWXId4oNufHUolj4z5BFu9g==" saltValue="/jMErWHuh6CCW5+kiEIO/A==" spinCount="100000" sheet="1" formatColumns="0" formatRows="0" selectLockedCells="1"/>
  <autoFilter ref="J1:J251" xr:uid="{00000000-0009-0000-0000-000004000000}"/>
  <dataConsolidate/>
  <customSheetViews>
    <customSheetView guid="{7EC2336F-DFFC-4BBA-9A7C-AB4BF7510D26}" scale="80" showPageBreaks="1" printArea="1" showAutoFilter="1" hiddenColumns="1" view="pageBreakPreview" topLeftCell="A322">
      <selection activeCell="G327" sqref="G327"/>
      <pageMargins left="0.25" right="0.25" top="0.75" bottom="0.75" header="0.3" footer="0.3"/>
      <printOptions horizontalCentered="1"/>
      <pageSetup paperSize="9" scale="55" fitToHeight="15" orientation="landscape" horizontalDpi="4294967295" verticalDpi="4294967295" r:id="rId1"/>
      <headerFooter alignWithMargins="0">
        <oddHeader>&amp;R&amp;"Arial,Bold"&amp;11</oddHeader>
        <oddFooter>&amp;R&amp;"Arial,Bold"&amp;12PAGE &amp;P of &amp;N</oddFooter>
      </headerFooter>
      <autoFilter ref="J1:J351" xr:uid="{4ACE2183-3B77-4620-921A-51A242977566}"/>
    </customSheetView>
    <customSheetView guid="{805827E8-E8B5-4B5A-B436-24E1081404DF}" scale="80" showPageBreaks="1" printArea="1" showAutoFilter="1" hiddenRows="1" hiddenColumns="1" view="pageBreakPreview" topLeftCell="E348">
      <selection activeCell="I21" sqref="I21"/>
      <pageMargins left="0.25" right="0.25" top="0.75" bottom="0.75" header="0.3" footer="0.3"/>
      <printOptions horizontalCentered="1"/>
      <pageSetup paperSize="9" scale="55" fitToHeight="15" orientation="landscape" horizontalDpi="4294967295" verticalDpi="4294967295" r:id="rId2"/>
      <headerFooter alignWithMargins="0">
        <oddHeader>&amp;R&amp;"Arial,Bold"&amp;11</oddHeader>
        <oddFooter>&amp;R&amp;"Arial,Bold"&amp;12PAGE &amp;P of &amp;N</oddFooter>
      </headerFooter>
      <autoFilter ref="L1:L361" xr:uid="{4E646F5B-23E4-4055-8221-FCCC47E5DC9B}"/>
    </customSheetView>
    <customSheetView guid="{2668B240-F316-4BCB-8A0D-A6EECAE97D58}" scale="80" showPageBreaks="1" zeroValues="0" fitToPage="1" printArea="1" hiddenRows="1" hiddenColumns="1" view="pageBreakPreview" topLeftCell="A116">
      <selection activeCell="J127" sqref="J127"/>
      <pageMargins left="0.25" right="0.25" top="0.75" bottom="0.75" header="0.3" footer="0.3"/>
      <printOptions horizontalCentered="1"/>
      <pageSetup paperSize="9" scale="68" fitToHeight="15" orientation="landscape" r:id="rId3"/>
      <headerFooter alignWithMargins="0">
        <oddHeader>&amp;R&amp;"Arial,Bold"&amp;11</oddHeader>
        <oddFooter>&amp;R&amp;"Arial,Bold"&amp;12PAGE &amp;P of &amp;N</oddFooter>
      </headerFooter>
    </customSheetView>
    <customSheetView guid="{F3762805-1100-4672-AD76-2A1C874BCBAC}" scale="80" showPageBreaks="1" zeroValues="0" fitToPage="1" printArea="1" hiddenRows="1" hiddenColumns="1" view="pageBreakPreview" topLeftCell="A84">
      <selection activeCell="J89" sqref="J89"/>
      <pageMargins left="0.25" right="0.25" top="0.75" bottom="0.75" header="0.3" footer="0.3"/>
      <printOptions horizontalCentered="1"/>
      <pageSetup paperSize="9" scale="67" fitToHeight="15" orientation="landscape" r:id="rId4"/>
      <headerFooter alignWithMargins="0">
        <oddHeader>&amp;R&amp;"Arial,Bold"&amp;11</oddHeader>
        <oddFooter>&amp;R&amp;"Arial,Bold"&amp;12PAGE &amp;P of &amp;N</oddFooter>
      </headerFooter>
    </customSheetView>
    <customSheetView guid="{D088BFB4-9107-4031-B1F6-4807CE0794C2}" zeroValues="0" fitToPage="1" hiddenRows="1" hiddenColumns="1" topLeftCell="F23">
      <selection activeCell="M26" sqref="M26"/>
      <pageMargins left="0.25" right="0.25" top="0.75" bottom="0.75" header="0.3" footer="0.3"/>
      <printOptions horizontalCentered="1"/>
      <pageSetup paperSize="9" scale="41" fitToHeight="15" orientation="portrait" r:id="rId5"/>
      <headerFooter alignWithMargins="0">
        <oddHeader>&amp;R&amp;"Arial,Bold"&amp;11</oddHeader>
        <oddFooter>&amp;R&amp;"Arial,Bold"&amp;12PAGE &amp;P of &amp;N</oddFooter>
      </headerFooter>
    </customSheetView>
    <customSheetView guid="{625B092B-A053-4AD9-A7D6-A52DF6D3D827}" zeroValues="0" fitToPage="1" printArea="1" hiddenColumns="1" topLeftCell="A10">
      <selection activeCell="I226" sqref="I226"/>
      <pageMargins left="0.25" right="0.25" top="0.75" bottom="0.75" header="0.3" footer="0.3"/>
      <printOptions horizontalCentered="1"/>
      <pageSetup paperSize="9" scale="59" fitToHeight="15" orientation="portrait" r:id="rId6"/>
      <headerFooter alignWithMargins="0">
        <oddHeader>&amp;R&amp;"Arial,Bold"&amp;11</oddHeader>
        <oddFooter>&amp;R&amp;"Arial,Bold"&amp;12PAGE &amp;P of &amp;N</oddFooter>
      </headerFooter>
    </customSheetView>
    <customSheetView guid="{1CC8E60B-6278-4C61-A7F7-6ABB2D7ADE70}" scale="80" showPageBreaks="1" zeroValues="0" printArea="1" hiddenColumns="1" view="pageBreakPreview" topLeftCell="B574">
      <selection activeCell="J554" sqref="J554"/>
      <pageMargins left="0.27" right="0.26" top="0.68" bottom="0.46" header="0.47" footer="0.21"/>
      <printOptions horizontalCentered="1"/>
      <pageSetup scale="57" orientation="portrait" r:id="rId7"/>
      <headerFooter alignWithMargins="0">
        <oddHeader>&amp;R&amp;"Arial,Bold"&amp;11</oddHeader>
        <oddFooter>&amp;R&amp;"Arial,Bold"&amp;12PAGE &amp;P of &amp;N</oddFooter>
      </headerFooter>
    </customSheetView>
    <customSheetView guid="{3EF8CDE2-956B-4531-B662-E6DB5407DE1A}" scale="80" showPageBreaks="1" zeroValues="0" printArea="1" hiddenRows="1" hiddenColumns="1" view="pageBreakPreview" topLeftCell="A352">
      <selection activeCell="J31" sqref="J31"/>
      <rowBreaks count="10" manualBreakCount="10">
        <brk id="35" max="9" man="1"/>
        <brk id="70" max="9" man="1"/>
        <brk id="112" max="9" man="1"/>
        <brk id="152" max="9" man="1"/>
        <brk id="191" max="9" man="1"/>
        <brk id="223" max="9" man="1"/>
        <brk id="252" max="9" man="1"/>
        <brk id="294" max="9" man="1"/>
        <brk id="329" max="9" man="1"/>
        <brk id="363" max="9" man="1"/>
      </rowBreaks>
      <pageMargins left="0.27" right="0.26" top="0.68" bottom="0.46" header="0.47" footer="0.21"/>
      <printOptions horizontalCentered="1"/>
      <pageSetup scale="75" orientation="landscape" r:id="rId8"/>
      <headerFooter alignWithMargins="0">
        <oddHeader>&amp;R&amp;"Arial,Bold"&amp;11</oddHeader>
        <oddFooter>&amp;R&amp;"Arial,Bold"&amp;12PAGE &amp;P of &amp;N</oddFooter>
      </headerFooter>
    </customSheetView>
    <customSheetView guid="{F1C18E61-2FF0-4182-BAEC-13559DB173F9}" scale="80" showPageBreaks="1" zeroValues="0" printArea="1" hiddenRows="1" hiddenColumns="1" view="pageBreakPreview" showRuler="0" topLeftCell="A13">
      <selection activeCell="C21" sqref="C21"/>
      <rowBreaks count="7" manualBreakCount="7">
        <brk id="29" max="9" man="1"/>
        <brk id="56" max="9" man="1"/>
        <brk id="79" max="9" man="1"/>
        <brk id="103" max="9" man="1"/>
        <brk id="130" max="9" man="1"/>
        <brk id="158" max="9" man="1"/>
        <brk id="181" max="9" man="1"/>
      </rowBreaks>
      <pageMargins left="0.27" right="0.26" top="0.68" bottom="0.46" header="0.47" footer="0.21"/>
      <printOptions horizontalCentered="1"/>
      <pageSetup scale="75" orientation="landscape" r:id="rId9"/>
      <headerFooter alignWithMargins="0">
        <oddHeader>&amp;R&amp;"Arial,Bold"&amp;11</oddHeader>
        <oddFooter>&amp;R&amp;"Arial,Bold"&amp;12PAGE &amp;P of &amp;N</oddFooter>
      </headerFooter>
    </customSheetView>
    <customSheetView guid="{44F98182-4751-40D0-B0DC-1AB02BDCDA87}" showPageBreaks="1" zeroValues="0" printArea="1" hiddenRows="1" hiddenColumns="1" view="pageBreakPreview" topLeftCell="A4">
      <selection activeCell="C22" sqref="C22"/>
      <pageMargins left="0.27" right="0.26" top="0.68" bottom="0.46" header="0.47" footer="0.21"/>
      <printOptions horizontalCentered="1"/>
      <pageSetup scale="57" orientation="portrait" r:id="rId10"/>
      <headerFooter alignWithMargins="0">
        <oddHeader>&amp;R&amp;"Arial,Bold"&amp;11</oddHeader>
        <oddFooter>&amp;R&amp;"Arial,Bold"&amp;12PAGE &amp;P of &amp;N</oddFooter>
      </headerFooter>
    </customSheetView>
    <customSheetView guid="{FB1FE0C5-DDAA-4E0A-A208-66492245FF1C}" scale="80" showPageBreaks="1" printArea="1" showAutoFilter="1" hiddenColumns="1" view="pageBreakPreview" topLeftCell="A322">
      <selection activeCell="G327" sqref="G327"/>
      <pageMargins left="0.25" right="0.25" top="0.75" bottom="0.75" header="0.3" footer="0.3"/>
      <printOptions horizontalCentered="1"/>
      <pageSetup paperSize="9" scale="55" fitToHeight="15" orientation="landscape" horizontalDpi="4294967295" verticalDpi="4294967295" r:id="rId11"/>
      <headerFooter alignWithMargins="0">
        <oddHeader>&amp;R&amp;"Arial,Bold"&amp;11</oddHeader>
        <oddFooter>&amp;R&amp;"Arial,Bold"&amp;12PAGE &amp;P of &amp;N</oddFooter>
      </headerFooter>
      <autoFilter ref="J1:J351" xr:uid="{60F4271A-6EA4-4E08-9040-A7114EB89DF5}"/>
    </customSheetView>
  </customSheetViews>
  <mergeCells count="33">
    <mergeCell ref="N249:O249"/>
    <mergeCell ref="L249:M249"/>
    <mergeCell ref="J247:O247"/>
    <mergeCell ref="J238:L241"/>
    <mergeCell ref="J244:O244"/>
    <mergeCell ref="J246:O246"/>
    <mergeCell ref="N248:O248"/>
    <mergeCell ref="L248:M248"/>
    <mergeCell ref="A237:O237"/>
    <mergeCell ref="J233:L236"/>
    <mergeCell ref="J228:L231"/>
    <mergeCell ref="F14:F16"/>
    <mergeCell ref="H14:H16"/>
    <mergeCell ref="G14:G16"/>
    <mergeCell ref="I14:I16"/>
    <mergeCell ref="A228:A231"/>
    <mergeCell ref="B18:O18"/>
    <mergeCell ref="A1:F1"/>
    <mergeCell ref="A3:O3"/>
    <mergeCell ref="A4:O4"/>
    <mergeCell ref="A6:J7"/>
    <mergeCell ref="A14:A16"/>
    <mergeCell ref="J14:J16"/>
    <mergeCell ref="K14:K16"/>
    <mergeCell ref="L14:L16"/>
    <mergeCell ref="M14:M16"/>
    <mergeCell ref="N14:N16"/>
    <mergeCell ref="O14:O16"/>
    <mergeCell ref="A13:O13"/>
    <mergeCell ref="B14:B16"/>
    <mergeCell ref="C14:C16"/>
    <mergeCell ref="D14:D16"/>
    <mergeCell ref="E14:E16"/>
  </mergeCells>
  <phoneticPr fontId="14" type="noConversion"/>
  <conditionalFormatting sqref="O19 O21 O23 O25 O27 O29 O31 O33 O35 O37 O39 O41 O43 O45 O47 O49 O51 O53 O55 O57 O59 O61 O63 O65 O67 O69 O72 O74 O76 O78 O80 O82 O84 O86 O88 O90 O92 O94 O96 O98 O100 O102 O104 O106 O108 O110 O112 O114 O116 O118 O120 O123 O125 O127 O129 O131 O133 O135 O137 O139 O141 O143 O145 O147 O149 O151 O153 O155 O157 O159 O161 O163 O165 O167 O169 O171 O173 O175 O177 O179 O182 O184 O186 O188 O190 O192 O194 O196 O198 O200 O202 O204 O206 O208 O210 O212 O214 O216 O218 O220 O222 O224 O226">
    <cfRule type="expression" dxfId="297" priority="2523" stopIfTrue="1">
      <formula>$L19=0</formula>
    </cfRule>
  </conditionalFormatting>
  <conditionalFormatting sqref="N19 N23:N25 N94:N96 N76:N78 N59:N61 N50:N52 N41:N43 N32:N34 N85:N87 N209:N211 N103:N105 N218:N220 N164:N166 N155 N146:N148 N112:N114 N173:N175 N199:N201 N190:N192 N128:N130 N137:N139 N157 N68:N71 N121 N180:N183 N227 G194:G227">
    <cfRule type="expression" dxfId="296" priority="2059" stopIfTrue="1">
      <formula>$M19=0</formula>
    </cfRule>
  </conditionalFormatting>
  <conditionalFormatting sqref="N20">
    <cfRule type="expression" dxfId="295" priority="2055" stopIfTrue="1">
      <formula>$M20=0</formula>
    </cfRule>
  </conditionalFormatting>
  <conditionalFormatting sqref="N21:N22">
    <cfRule type="expression" dxfId="294" priority="2047" stopIfTrue="1">
      <formula>$M21=0</formula>
    </cfRule>
  </conditionalFormatting>
  <conditionalFormatting sqref="N26:N27">
    <cfRule type="expression" dxfId="293" priority="1610" stopIfTrue="1">
      <formula>$M26=0</formula>
    </cfRule>
  </conditionalFormatting>
  <conditionalFormatting sqref="N55">
    <cfRule type="expression" dxfId="292" priority="816" stopIfTrue="1">
      <formula>$M55=0</formula>
    </cfRule>
  </conditionalFormatting>
  <conditionalFormatting sqref="N44:N45">
    <cfRule type="expression" dxfId="291" priority="801" stopIfTrue="1">
      <formula>$M44=0</formula>
    </cfRule>
  </conditionalFormatting>
  <conditionalFormatting sqref="N35:N36">
    <cfRule type="expression" dxfId="290" priority="782" stopIfTrue="1">
      <formula>$M35=0</formula>
    </cfRule>
  </conditionalFormatting>
  <conditionalFormatting sqref="N28">
    <cfRule type="expression" dxfId="289" priority="1131" stopIfTrue="1">
      <formula>$M28=0</formula>
    </cfRule>
  </conditionalFormatting>
  <conditionalFormatting sqref="N92:N93">
    <cfRule type="expression" dxfId="288" priority="730" stopIfTrue="1">
      <formula>$M92=0</formula>
    </cfRule>
  </conditionalFormatting>
  <conditionalFormatting sqref="N30:N31">
    <cfRule type="expression" dxfId="287" priority="787" stopIfTrue="1">
      <formula>$M30=0</formula>
    </cfRule>
  </conditionalFormatting>
  <conditionalFormatting sqref="N72">
    <cfRule type="expression" dxfId="286" priority="759" stopIfTrue="1">
      <formula>$M72=0</formula>
    </cfRule>
  </conditionalFormatting>
  <conditionalFormatting sqref="N91">
    <cfRule type="expression" dxfId="285" priority="734" stopIfTrue="1">
      <formula>$M91=0</formula>
    </cfRule>
  </conditionalFormatting>
  <conditionalFormatting sqref="N97:N98">
    <cfRule type="expression" dxfId="284" priority="725" stopIfTrue="1">
      <formula>$M97=0</formula>
    </cfRule>
  </conditionalFormatting>
  <conditionalFormatting sqref="N82">
    <cfRule type="expression" dxfId="283" priority="715" stopIfTrue="1">
      <formula>$M82=0</formula>
    </cfRule>
  </conditionalFormatting>
  <conditionalFormatting sqref="N83:N84">
    <cfRule type="expression" dxfId="282" priority="711" stopIfTrue="1">
      <formula>$M83=0</formula>
    </cfRule>
  </conditionalFormatting>
  <conditionalFormatting sqref="N73">
    <cfRule type="expression" dxfId="281" priority="696" stopIfTrue="1">
      <formula>$M73=0</formula>
    </cfRule>
  </conditionalFormatting>
  <conditionalFormatting sqref="N74:N75">
    <cfRule type="expression" dxfId="280" priority="692" stopIfTrue="1">
      <formula>$M74=0</formula>
    </cfRule>
  </conditionalFormatting>
  <conditionalFormatting sqref="N57:N58">
    <cfRule type="expression" dxfId="279" priority="844" stopIfTrue="1">
      <formula>$M57=0</formula>
    </cfRule>
  </conditionalFormatting>
  <conditionalFormatting sqref="N62:N63">
    <cfRule type="expression" dxfId="278" priority="839" stopIfTrue="1">
      <formula>$M62=0</formula>
    </cfRule>
  </conditionalFormatting>
  <conditionalFormatting sqref="N64">
    <cfRule type="expression" dxfId="277" priority="835" stopIfTrue="1">
      <formula>$M64=0</formula>
    </cfRule>
  </conditionalFormatting>
  <conditionalFormatting sqref="N47">
    <cfRule type="expression" dxfId="276" priority="829" stopIfTrue="1">
      <formula>$M47=0</formula>
    </cfRule>
  </conditionalFormatting>
  <conditionalFormatting sqref="N48:N49">
    <cfRule type="expression" dxfId="275" priority="825" stopIfTrue="1">
      <formula>$M48=0</formula>
    </cfRule>
  </conditionalFormatting>
  <conditionalFormatting sqref="N53:N54">
    <cfRule type="expression" dxfId="274" priority="820" stopIfTrue="1">
      <formula>$M53=0</formula>
    </cfRule>
  </conditionalFormatting>
  <conditionalFormatting sqref="N38">
    <cfRule type="expression" dxfId="273" priority="810" stopIfTrue="1">
      <formula>$M38=0</formula>
    </cfRule>
  </conditionalFormatting>
  <conditionalFormatting sqref="N39:N40">
    <cfRule type="expression" dxfId="272" priority="806" stopIfTrue="1">
      <formula>$M39=0</formula>
    </cfRule>
  </conditionalFormatting>
  <conditionalFormatting sqref="N46">
    <cfRule type="expression" dxfId="271" priority="797" stopIfTrue="1">
      <formula>$M46=0</formula>
    </cfRule>
  </conditionalFormatting>
  <conditionalFormatting sqref="N29">
    <cfRule type="expression" dxfId="270" priority="791" stopIfTrue="1">
      <formula>$M29=0</formula>
    </cfRule>
  </conditionalFormatting>
  <conditionalFormatting sqref="N37">
    <cfRule type="expression" dxfId="269" priority="778" stopIfTrue="1">
      <formula>$M37=0</formula>
    </cfRule>
  </conditionalFormatting>
  <conditionalFormatting sqref="N65">
    <cfRule type="expression" dxfId="268" priority="772" stopIfTrue="1">
      <formula>$M65=0</formula>
    </cfRule>
  </conditionalFormatting>
  <conditionalFormatting sqref="N66:N67">
    <cfRule type="expression" dxfId="267" priority="768" stopIfTrue="1">
      <formula>$M66=0</formula>
    </cfRule>
  </conditionalFormatting>
  <conditionalFormatting sqref="N100">
    <cfRule type="expression" dxfId="266" priority="753" stopIfTrue="1">
      <formula>$M100=0</formula>
    </cfRule>
  </conditionalFormatting>
  <conditionalFormatting sqref="N99">
    <cfRule type="expression" dxfId="265" priority="721" stopIfTrue="1">
      <formula>$M99=0</formula>
    </cfRule>
  </conditionalFormatting>
  <conditionalFormatting sqref="N88:N90">
    <cfRule type="expression" dxfId="264" priority="706" stopIfTrue="1">
      <formula>$M88=0</formula>
    </cfRule>
  </conditionalFormatting>
  <conditionalFormatting sqref="N79:N80">
    <cfRule type="expression" dxfId="263" priority="687" stopIfTrue="1">
      <formula>$M79=0</formula>
    </cfRule>
  </conditionalFormatting>
  <conditionalFormatting sqref="N81">
    <cfRule type="expression" dxfId="262" priority="683" stopIfTrue="1">
      <formula>$M81=0</formula>
    </cfRule>
  </conditionalFormatting>
  <conditionalFormatting sqref="N207:N208">
    <cfRule type="expression" dxfId="261" priority="500" stopIfTrue="1">
      <formula>$M207=0</formula>
    </cfRule>
  </conditionalFormatting>
  <conditionalFormatting sqref="N101:N102">
    <cfRule type="expression" dxfId="260" priority="323" stopIfTrue="1">
      <formula>$M101=0</formula>
    </cfRule>
  </conditionalFormatting>
  <conditionalFormatting sqref="N212:N213">
    <cfRule type="expression" dxfId="259" priority="495" stopIfTrue="1">
      <formula>$M212=0</formula>
    </cfRule>
  </conditionalFormatting>
  <conditionalFormatting sqref="N214">
    <cfRule type="expression" dxfId="258" priority="491" stopIfTrue="1">
      <formula>$M214=0</formula>
    </cfRule>
  </conditionalFormatting>
  <conditionalFormatting sqref="N224">
    <cfRule type="expression" dxfId="257" priority="447" stopIfTrue="1">
      <formula>$M224=0</formula>
    </cfRule>
  </conditionalFormatting>
  <conditionalFormatting sqref="N225:N226">
    <cfRule type="expression" dxfId="256" priority="443" stopIfTrue="1">
      <formula>$M225=0</formula>
    </cfRule>
  </conditionalFormatting>
  <conditionalFormatting sqref="N215">
    <cfRule type="expression" dxfId="255" priority="428" stopIfTrue="1">
      <formula>$M215=0</formula>
    </cfRule>
  </conditionalFormatting>
  <conditionalFormatting sqref="N216:N217">
    <cfRule type="expression" dxfId="254" priority="424" stopIfTrue="1">
      <formula>$M216=0</formula>
    </cfRule>
  </conditionalFormatting>
  <conditionalFormatting sqref="N221:N222">
    <cfRule type="expression" dxfId="253" priority="419" stopIfTrue="1">
      <formula>$M221=0</formula>
    </cfRule>
  </conditionalFormatting>
  <conditionalFormatting sqref="N223">
    <cfRule type="expression" dxfId="252" priority="415" stopIfTrue="1">
      <formula>$M223=0</formula>
    </cfRule>
  </conditionalFormatting>
  <conditionalFormatting sqref="N106:N107">
    <cfRule type="expression" dxfId="251" priority="318" stopIfTrue="1">
      <formula>$M106=0</formula>
    </cfRule>
  </conditionalFormatting>
  <conditionalFormatting sqref="N108">
    <cfRule type="expression" dxfId="250" priority="314" stopIfTrue="1">
      <formula>$M108=0</formula>
    </cfRule>
  </conditionalFormatting>
  <conditionalFormatting sqref="N161">
    <cfRule type="expression" dxfId="249" priority="308" stopIfTrue="1">
      <formula>$M161=0</formula>
    </cfRule>
  </conditionalFormatting>
  <conditionalFormatting sqref="N162:N163">
    <cfRule type="expression" dxfId="248" priority="304" stopIfTrue="1">
      <formula>$M162=0</formula>
    </cfRule>
  </conditionalFormatting>
  <conditionalFormatting sqref="N167:N168">
    <cfRule type="expression" dxfId="247" priority="299" stopIfTrue="1">
      <formula>$M167=0</formula>
    </cfRule>
  </conditionalFormatting>
  <conditionalFormatting sqref="N169">
    <cfRule type="expression" dxfId="246" priority="295" stopIfTrue="1">
      <formula>$M169=0</formula>
    </cfRule>
  </conditionalFormatting>
  <conditionalFormatting sqref="N152">
    <cfRule type="expression" dxfId="245" priority="289" stopIfTrue="1">
      <formula>$M152=0</formula>
    </cfRule>
  </conditionalFormatting>
  <conditionalFormatting sqref="N153:N154">
    <cfRule type="expression" dxfId="244" priority="285" stopIfTrue="1">
      <formula>$M153=0</formula>
    </cfRule>
  </conditionalFormatting>
  <conditionalFormatting sqref="N158:N159">
    <cfRule type="expression" dxfId="243" priority="280" stopIfTrue="1">
      <formula>$M158=0</formula>
    </cfRule>
  </conditionalFormatting>
  <conditionalFormatting sqref="N160">
    <cfRule type="expression" dxfId="242" priority="276" stopIfTrue="1">
      <formula>$M160=0</formula>
    </cfRule>
  </conditionalFormatting>
  <conditionalFormatting sqref="N118">
    <cfRule type="expression" dxfId="241" priority="270" stopIfTrue="1">
      <formula>$M118=0</formula>
    </cfRule>
  </conditionalFormatting>
  <conditionalFormatting sqref="N119:N120">
    <cfRule type="expression" dxfId="240" priority="266" stopIfTrue="1">
      <formula>$M119=0</formula>
    </cfRule>
  </conditionalFormatting>
  <conditionalFormatting sqref="N149:N150">
    <cfRule type="expression" dxfId="239" priority="261" stopIfTrue="1">
      <formula>$M149=0</formula>
    </cfRule>
  </conditionalFormatting>
  <conditionalFormatting sqref="N151">
    <cfRule type="expression" dxfId="238" priority="257" stopIfTrue="1">
      <formula>$M151=0</formula>
    </cfRule>
  </conditionalFormatting>
  <conditionalFormatting sqref="N109">
    <cfRule type="expression" dxfId="237" priority="251" stopIfTrue="1">
      <formula>$M109=0</formula>
    </cfRule>
  </conditionalFormatting>
  <conditionalFormatting sqref="N110:N111">
    <cfRule type="expression" dxfId="236" priority="247" stopIfTrue="1">
      <formula>$M110=0</formula>
    </cfRule>
  </conditionalFormatting>
  <conditionalFormatting sqref="N115:N116">
    <cfRule type="expression" dxfId="235" priority="242" stopIfTrue="1">
      <formula>$M115=0</formula>
    </cfRule>
  </conditionalFormatting>
  <conditionalFormatting sqref="N117">
    <cfRule type="expression" dxfId="234" priority="238" stopIfTrue="1">
      <formula>$M117=0</formula>
    </cfRule>
  </conditionalFormatting>
  <conditionalFormatting sqref="N170">
    <cfRule type="expression" dxfId="233" priority="232" stopIfTrue="1">
      <formula>$M170=0</formula>
    </cfRule>
  </conditionalFormatting>
  <conditionalFormatting sqref="N171:N172">
    <cfRule type="expression" dxfId="232" priority="228" stopIfTrue="1">
      <formula>$M171=0</formula>
    </cfRule>
  </conditionalFormatting>
  <conditionalFormatting sqref="N176:N177">
    <cfRule type="expression" dxfId="231" priority="223" stopIfTrue="1">
      <formula>$M176=0</formula>
    </cfRule>
  </conditionalFormatting>
  <conditionalFormatting sqref="N178">
    <cfRule type="expression" dxfId="230" priority="219" stopIfTrue="1">
      <formula>$M178=0</formula>
    </cfRule>
  </conditionalFormatting>
  <conditionalFormatting sqref="N205">
    <cfRule type="expression" dxfId="229" priority="214" stopIfTrue="1">
      <formula>$M205=0</formula>
    </cfRule>
  </conditionalFormatting>
  <conditionalFormatting sqref="N206">
    <cfRule type="expression" dxfId="228" priority="210" stopIfTrue="1">
      <formula>$M206=0</formula>
    </cfRule>
  </conditionalFormatting>
  <conditionalFormatting sqref="N196">
    <cfRule type="expression" dxfId="227" priority="203" stopIfTrue="1">
      <formula>$M196=0</formula>
    </cfRule>
  </conditionalFormatting>
  <conditionalFormatting sqref="N197:N198">
    <cfRule type="expression" dxfId="226" priority="199" stopIfTrue="1">
      <formula>$M197=0</formula>
    </cfRule>
  </conditionalFormatting>
  <conditionalFormatting sqref="N202:N203">
    <cfRule type="expression" dxfId="225" priority="194" stopIfTrue="1">
      <formula>$M202=0</formula>
    </cfRule>
  </conditionalFormatting>
  <conditionalFormatting sqref="N204">
    <cfRule type="expression" dxfId="224" priority="190" stopIfTrue="1">
      <formula>$M204=0</formula>
    </cfRule>
  </conditionalFormatting>
  <conditionalFormatting sqref="N187">
    <cfRule type="expression" dxfId="223" priority="184" stopIfTrue="1">
      <formula>$M187=0</formula>
    </cfRule>
  </conditionalFormatting>
  <conditionalFormatting sqref="N188:N189">
    <cfRule type="expression" dxfId="222" priority="180" stopIfTrue="1">
      <formula>$M188=0</formula>
    </cfRule>
  </conditionalFormatting>
  <conditionalFormatting sqref="N194">
    <cfRule type="expression" dxfId="221" priority="175" stopIfTrue="1">
      <formula>$M194=0</formula>
    </cfRule>
  </conditionalFormatting>
  <conditionalFormatting sqref="N195">
    <cfRule type="expression" dxfId="220" priority="171" stopIfTrue="1">
      <formula>$M195=0</formula>
    </cfRule>
  </conditionalFormatting>
  <conditionalFormatting sqref="N179">
    <cfRule type="expression" dxfId="219" priority="165" stopIfTrue="1">
      <formula>$M179=0</formula>
    </cfRule>
  </conditionalFormatting>
  <conditionalFormatting sqref="N184:N185">
    <cfRule type="expression" dxfId="218" priority="156" stopIfTrue="1">
      <formula>$M184=0</formula>
    </cfRule>
  </conditionalFormatting>
  <conditionalFormatting sqref="N186">
    <cfRule type="expression" dxfId="217" priority="152" stopIfTrue="1">
      <formula>$M186=0</formula>
    </cfRule>
  </conditionalFormatting>
  <conditionalFormatting sqref="N122:N123">
    <cfRule type="expression" dxfId="216" priority="140" stopIfTrue="1">
      <formula>$M122=0</formula>
    </cfRule>
  </conditionalFormatting>
  <conditionalFormatting sqref="N124">
    <cfRule type="expression" dxfId="215" priority="136" stopIfTrue="1">
      <formula>$M124=0</formula>
    </cfRule>
  </conditionalFormatting>
  <conditionalFormatting sqref="N126:N127">
    <cfRule type="expression" dxfId="214" priority="130" stopIfTrue="1">
      <formula>$M126=0</formula>
    </cfRule>
  </conditionalFormatting>
  <conditionalFormatting sqref="N131:N132">
    <cfRule type="expression" dxfId="213" priority="125" stopIfTrue="1">
      <formula>$M131=0</formula>
    </cfRule>
  </conditionalFormatting>
  <conditionalFormatting sqref="N133">
    <cfRule type="expression" dxfId="212" priority="121" stopIfTrue="1">
      <formula>$M133=0</formula>
    </cfRule>
  </conditionalFormatting>
  <conditionalFormatting sqref="N143">
    <cfRule type="expression" dxfId="211" priority="116" stopIfTrue="1">
      <formula>$M143=0</formula>
    </cfRule>
  </conditionalFormatting>
  <conditionalFormatting sqref="N144:N145">
    <cfRule type="expression" dxfId="210" priority="112" stopIfTrue="1">
      <formula>$M144=0</formula>
    </cfRule>
  </conditionalFormatting>
  <conditionalFormatting sqref="N134">
    <cfRule type="expression" dxfId="209" priority="105" stopIfTrue="1">
      <formula>$M134=0</formula>
    </cfRule>
  </conditionalFormatting>
  <conditionalFormatting sqref="N135:N136">
    <cfRule type="expression" dxfId="208" priority="101" stopIfTrue="1">
      <formula>$M135=0</formula>
    </cfRule>
  </conditionalFormatting>
  <conditionalFormatting sqref="N140:N141">
    <cfRule type="expression" dxfId="207" priority="96" stopIfTrue="1">
      <formula>$M140=0</formula>
    </cfRule>
  </conditionalFormatting>
  <conditionalFormatting sqref="N142">
    <cfRule type="expression" dxfId="206" priority="92" stopIfTrue="1">
      <formula>$M142=0</formula>
    </cfRule>
  </conditionalFormatting>
  <conditionalFormatting sqref="O20 O22 O24 O26 O28 O30 O32 O34 O36 O38 O40 O42 O44 O46 O48 O50 O52 O54 O56 O58 O60 O62 O64 O66 O68 O70:O71 O73 O75 O77 O79 O81 O83 O85 O87 O89 O91 O93 O95 O97 O99 O101 O103 O105 O107 O109 O111 O113 O115 O117 O119 O121:O122 O124 O126 O128 O130 O132 O134 O136 O138 O140 O142 O144 O146 O148 O150 O152 O154 O156 O158 O160 O162 O164 O166 O168 O170 O172 O174 O176 O178 O180:O181 O183 O185 O187 O189 O191 O193 O195 O197 O199 O201 O203 O205 O207 O209 O211 O213 O215 O217 O219 O221 O223 O225 O227">
    <cfRule type="expression" dxfId="205" priority="71" stopIfTrue="1">
      <formula>$L20=0</formula>
    </cfRule>
  </conditionalFormatting>
  <conditionalFormatting sqref="G19">
    <cfRule type="expression" dxfId="204" priority="63" stopIfTrue="1">
      <formula>$M19=0</formula>
    </cfRule>
  </conditionalFormatting>
  <conditionalFormatting sqref="I19">
    <cfRule type="expression" dxfId="203" priority="62" stopIfTrue="1">
      <formula>$M19=0</formula>
    </cfRule>
  </conditionalFormatting>
  <conditionalFormatting sqref="G20:G55">
    <cfRule type="expression" dxfId="202" priority="61" stopIfTrue="1">
      <formula>$M20=0</formula>
    </cfRule>
  </conditionalFormatting>
  <conditionalFormatting sqref="G57:G89">
    <cfRule type="expression" dxfId="201" priority="59" stopIfTrue="1">
      <formula>$M57=0</formula>
    </cfRule>
  </conditionalFormatting>
  <conditionalFormatting sqref="G91:G124">
    <cfRule type="expression" dxfId="200" priority="57" stopIfTrue="1">
      <formula>$M91=0</formula>
    </cfRule>
  </conditionalFormatting>
  <conditionalFormatting sqref="G126:G155">
    <cfRule type="expression" dxfId="199" priority="55" stopIfTrue="1">
      <formula>$M126=0</formula>
    </cfRule>
  </conditionalFormatting>
  <conditionalFormatting sqref="G157:G192">
    <cfRule type="expression" dxfId="198" priority="53" stopIfTrue="1">
      <formula>$M157=0</formula>
    </cfRule>
  </conditionalFormatting>
  <conditionalFormatting sqref="G56">
    <cfRule type="expression" dxfId="197" priority="32" stopIfTrue="1">
      <formula>$M56=0</formula>
    </cfRule>
  </conditionalFormatting>
  <conditionalFormatting sqref="N56">
    <cfRule type="expression" dxfId="196" priority="29" stopIfTrue="1">
      <formula>$M56=0</formula>
    </cfRule>
  </conditionalFormatting>
  <conditionalFormatting sqref="G90">
    <cfRule type="expression" dxfId="195" priority="28" stopIfTrue="1">
      <formula>$M90=0</formula>
    </cfRule>
  </conditionalFormatting>
  <conditionalFormatting sqref="G125">
    <cfRule type="expression" dxfId="194" priority="23" stopIfTrue="1">
      <formula>$M125=0</formula>
    </cfRule>
  </conditionalFormatting>
  <conditionalFormatting sqref="N125">
    <cfRule type="expression" dxfId="193" priority="20" stopIfTrue="1">
      <formula>$M125=0</formula>
    </cfRule>
  </conditionalFormatting>
  <conditionalFormatting sqref="G156">
    <cfRule type="expression" dxfId="192" priority="19" stopIfTrue="1">
      <formula>$M156=0</formula>
    </cfRule>
  </conditionalFormatting>
  <conditionalFormatting sqref="G193">
    <cfRule type="expression" dxfId="191" priority="16" stopIfTrue="1">
      <formula>$M193=0</formula>
    </cfRule>
  </conditionalFormatting>
  <conditionalFormatting sqref="N156">
    <cfRule type="expression" dxfId="190" priority="17" stopIfTrue="1">
      <formula>$M156=0</formula>
    </cfRule>
  </conditionalFormatting>
  <conditionalFormatting sqref="N193">
    <cfRule type="expression" dxfId="189" priority="14" stopIfTrue="1">
      <formula>$M193=0</formula>
    </cfRule>
  </conditionalFormatting>
  <dataValidations xWindow="675" yWindow="298" count="3">
    <dataValidation type="decimal" allowBlank="1" showInputMessage="1" showErrorMessage="1" error="Please enter unit rate in numeric value only." sqref="N231 N236" xr:uid="{00000000-0002-0000-0400-000000000000}">
      <formula1>0</formula1>
      <formula2>1000000000000000</formula2>
    </dataValidation>
    <dataValidation type="list" allowBlank="1" showInputMessage="1" showErrorMessage="1" sqref="I194:I227 I126:I155 I19:I55 I57:I89 I91:I124 I157:I192" xr:uid="{00000000-0002-0000-0400-000003000000}">
      <formula1>$R$20:$R$24</formula1>
    </dataValidation>
    <dataValidation operator="equal" allowBlank="1" showInputMessage="1" showErrorMessage="1" sqref="R20" xr:uid="{00000000-0002-0000-0400-000004000000}"/>
  </dataValidations>
  <printOptions horizontalCentered="1"/>
  <pageMargins left="0.25" right="0.25" top="0.75" bottom="0.75" header="0.3" footer="0.3"/>
  <pageSetup paperSize="9" scale="53" fitToHeight="15" orientation="landscape" horizontalDpi="4294967295" verticalDpi="4294967295" r:id="rId12"/>
  <headerFooter alignWithMargins="0">
    <oddHeader>&amp;R&amp;"Arial,Bold"&amp;11</oddHeader>
    <oddFooter>&amp;R&amp;"Arial,Bold"&amp;12PAGE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34"/>
  <sheetViews>
    <sheetView view="pageBreakPreview" topLeftCell="A219" zoomScale="85" zoomScaleNormal="100" zoomScaleSheetLayoutView="85" workbookViewId="0">
      <selection activeCell="I228" sqref="I228"/>
    </sheetView>
  </sheetViews>
  <sheetFormatPr defaultColWidth="9.1796875" defaultRowHeight="14"/>
  <cols>
    <col min="1" max="1" width="6.1796875" style="720" customWidth="1"/>
    <col min="2" max="2" width="13" style="720" customWidth="1"/>
    <col min="3" max="3" width="11.1796875" style="720" customWidth="1"/>
    <col min="4" max="4" width="21.1796875" style="720" customWidth="1"/>
    <col min="5" max="5" width="15" style="720" customWidth="1"/>
    <col min="6" max="6" width="69.7265625" style="692" customWidth="1"/>
    <col min="7" max="7" width="8.1796875" style="697" customWidth="1"/>
    <col min="8" max="8" width="7.7265625" style="697" customWidth="1"/>
    <col min="9" max="9" width="12.26953125" style="697" customWidth="1"/>
    <col min="10" max="10" width="16.453125" style="692" bestFit="1" customWidth="1"/>
    <col min="11" max="11" width="16.453125" style="692" hidden="1" customWidth="1"/>
    <col min="12" max="12" width="14.7265625" style="692" hidden="1" customWidth="1"/>
    <col min="13" max="13" width="15.7265625" style="692" hidden="1" customWidth="1"/>
    <col min="14" max="14" width="7.54296875" style="709" hidden="1" customWidth="1"/>
    <col min="15" max="16" width="9.1796875" style="692" hidden="1" customWidth="1"/>
    <col min="17" max="17" width="17.54296875" style="692" hidden="1" customWidth="1"/>
    <col min="18" max="18" width="15.1796875" style="692" hidden="1" customWidth="1"/>
    <col min="19" max="19" width="19.81640625" style="692" hidden="1" customWidth="1"/>
    <col min="20" max="23" width="0" style="692" hidden="1" customWidth="1"/>
    <col min="24" max="24" width="17.7265625" style="692" hidden="1" customWidth="1"/>
    <col min="25" max="25" width="16.1796875" style="692" hidden="1" customWidth="1"/>
    <col min="26" max="34" width="0" style="692" hidden="1" customWidth="1"/>
    <col min="35" max="16384" width="9.1796875" style="692"/>
  </cols>
  <sheetData>
    <row r="1" spans="1:19">
      <c r="A1" s="1071" t="str">
        <f>Cover!B3</f>
        <v>SPEC. NO.: CC/NT/GIS/WB/A02/22/00011</v>
      </c>
      <c r="B1" s="1071"/>
      <c r="C1" s="1071"/>
      <c r="D1" s="1071"/>
      <c r="E1" s="1071"/>
      <c r="F1" s="1071"/>
      <c r="G1" s="1071"/>
      <c r="H1" s="1071"/>
      <c r="I1" s="1071"/>
      <c r="J1" s="1071"/>
      <c r="K1" s="1071"/>
      <c r="L1" s="1071"/>
    </row>
    <row r="2" spans="1:19" ht="14.5">
      <c r="A2" s="719"/>
      <c r="B2" s="719"/>
      <c r="C2" s="719"/>
      <c r="D2" s="719"/>
      <c r="E2" s="719"/>
      <c r="F2" s="691"/>
      <c r="G2" s="691"/>
      <c r="H2" s="694"/>
      <c r="I2" s="713"/>
      <c r="J2" s="727"/>
      <c r="K2" s="727" t="s">
        <v>153</v>
      </c>
      <c r="L2" s="691"/>
      <c r="M2" s="691"/>
      <c r="N2" s="710"/>
      <c r="O2" s="693"/>
      <c r="P2" s="693"/>
      <c r="Q2" s="693"/>
      <c r="R2" s="693"/>
    </row>
    <row r="3" spans="1:19" ht="53.25" customHeight="1">
      <c r="A3" s="1140"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140"/>
      <c r="C3" s="1140"/>
      <c r="D3" s="1140"/>
      <c r="E3" s="1140"/>
      <c r="F3" s="1140"/>
      <c r="G3" s="1140"/>
      <c r="H3" s="1140"/>
      <c r="I3" s="1140"/>
      <c r="J3" s="1140"/>
      <c r="K3" s="691"/>
      <c r="L3" s="693"/>
      <c r="N3" s="714"/>
    </row>
    <row r="4" spans="1:19">
      <c r="A4" s="1139" t="s">
        <v>224</v>
      </c>
      <c r="B4" s="1139"/>
      <c r="C4" s="1139"/>
      <c r="D4" s="1139"/>
      <c r="E4" s="1139"/>
      <c r="F4" s="1139"/>
      <c r="G4" s="1139"/>
      <c r="H4" s="1139"/>
      <c r="I4" s="1139"/>
      <c r="J4" s="1139"/>
      <c r="K4" s="1139"/>
      <c r="L4" s="1139"/>
    </row>
    <row r="5" spans="1:19">
      <c r="A5" s="719"/>
      <c r="B5" s="719"/>
      <c r="C5" s="719"/>
      <c r="D5" s="719"/>
      <c r="E5" s="719"/>
      <c r="F5" s="691"/>
      <c r="G5" s="694"/>
      <c r="H5" s="694"/>
      <c r="I5" s="713"/>
      <c r="J5" s="691"/>
      <c r="K5" s="691"/>
    </row>
    <row r="6" spans="1:19">
      <c r="A6" s="1072" t="str">
        <f>'Sch-1'!A6:J6</f>
        <v>Bidder’s Name and Address (Lead Partner of) :</v>
      </c>
      <c r="B6" s="1072"/>
      <c r="C6" s="1072"/>
      <c r="D6" s="1072"/>
      <c r="E6" s="1072"/>
      <c r="F6" s="1072"/>
      <c r="J6" s="694"/>
      <c r="K6" s="694"/>
    </row>
    <row r="7" spans="1:19">
      <c r="A7" s="1072"/>
      <c r="B7" s="1072"/>
      <c r="C7" s="1072"/>
      <c r="D7" s="1072"/>
      <c r="E7" s="1072"/>
      <c r="F7" s="1072"/>
      <c r="G7" s="723" t="s">
        <v>220</v>
      </c>
      <c r="J7" s="694"/>
      <c r="K7" s="694"/>
    </row>
    <row r="8" spans="1:19">
      <c r="A8" s="721" t="s">
        <v>225</v>
      </c>
      <c r="B8" s="721"/>
      <c r="C8" s="721"/>
      <c r="D8" s="721"/>
      <c r="E8" s="721"/>
      <c r="F8" s="696">
        <f>'Sch-1'!J8</f>
        <v>0</v>
      </c>
      <c r="G8" s="723" t="s">
        <v>221</v>
      </c>
      <c r="J8" s="694"/>
      <c r="K8" s="694"/>
    </row>
    <row r="9" spans="1:19">
      <c r="A9" s="721" t="s">
        <v>226</v>
      </c>
      <c r="B9" s="721"/>
      <c r="C9" s="721"/>
      <c r="D9" s="721"/>
      <c r="E9" s="721"/>
      <c r="F9" s="696">
        <f>'Sch-1'!J9</f>
        <v>0</v>
      </c>
      <c r="G9" s="723" t="s">
        <v>222</v>
      </c>
      <c r="J9" s="694"/>
      <c r="K9" s="694"/>
    </row>
    <row r="10" spans="1:19">
      <c r="A10" s="719"/>
      <c r="B10" s="719"/>
      <c r="C10" s="719"/>
      <c r="D10" s="719"/>
      <c r="E10" s="719"/>
      <c r="F10" s="696">
        <f>'Sch-1'!J10</f>
        <v>0</v>
      </c>
      <c r="G10" s="723" t="s">
        <v>223</v>
      </c>
      <c r="J10" s="694"/>
      <c r="K10" s="694"/>
    </row>
    <row r="11" spans="1:19">
      <c r="A11" s="719"/>
      <c r="B11" s="719"/>
      <c r="C11" s="719"/>
      <c r="D11" s="719"/>
      <c r="E11" s="719"/>
      <c r="F11" s="696">
        <f>'Sch-1'!J11</f>
        <v>0</v>
      </c>
      <c r="G11" s="723" t="s">
        <v>227</v>
      </c>
      <c r="J11" s="694"/>
      <c r="K11" s="694"/>
    </row>
    <row r="12" spans="1:19">
      <c r="A12" s="719"/>
      <c r="B12" s="719"/>
      <c r="C12" s="719"/>
      <c r="D12" s="719"/>
      <c r="E12" s="719"/>
      <c r="F12" s="696"/>
      <c r="J12" s="694"/>
      <c r="K12" s="694"/>
    </row>
    <row r="13" spans="1:19">
      <c r="A13" s="1071"/>
      <c r="B13" s="1071"/>
      <c r="C13" s="1071"/>
      <c r="D13" s="1071"/>
      <c r="E13" s="1071"/>
      <c r="F13" s="1071"/>
      <c r="G13" s="1071"/>
      <c r="H13" s="1071"/>
      <c r="I13" s="1071"/>
      <c r="J13" s="1071"/>
      <c r="K13" s="1071"/>
      <c r="L13" s="1071"/>
      <c r="M13" s="1071"/>
    </row>
    <row r="14" spans="1:19" ht="29.25" customHeight="1" thickBot="1">
      <c r="A14" s="1125" t="s">
        <v>922</v>
      </c>
      <c r="B14" s="1125"/>
      <c r="C14" s="1125"/>
      <c r="D14" s="1125"/>
      <c r="E14" s="1125"/>
      <c r="F14" s="1125"/>
      <c r="G14" s="1125"/>
      <c r="H14" s="1125"/>
      <c r="I14" s="1125"/>
      <c r="J14" s="1125"/>
      <c r="K14" s="696"/>
      <c r="R14" s="1137" t="s">
        <v>667</v>
      </c>
      <c r="S14" s="1137"/>
    </row>
    <row r="15" spans="1:19">
      <c r="A15" s="696"/>
      <c r="B15" s="696"/>
      <c r="C15" s="696"/>
      <c r="D15" s="696"/>
      <c r="E15" s="696"/>
      <c r="F15" s="696"/>
      <c r="G15" s="696"/>
      <c r="H15" s="696"/>
      <c r="I15" s="696"/>
      <c r="J15" s="696" t="s">
        <v>667</v>
      </c>
      <c r="K15" s="696"/>
    </row>
    <row r="16" spans="1:19" ht="57.75" customHeight="1">
      <c r="A16" s="1127" t="s">
        <v>70</v>
      </c>
      <c r="B16" s="1113" t="s">
        <v>556</v>
      </c>
      <c r="C16" s="1113" t="s">
        <v>557</v>
      </c>
      <c r="D16" s="1113" t="s">
        <v>558</v>
      </c>
      <c r="E16" s="1113" t="s">
        <v>559</v>
      </c>
      <c r="F16" s="1127" t="s">
        <v>96</v>
      </c>
      <c r="G16" s="1129" t="s">
        <v>71</v>
      </c>
      <c r="H16" s="1129" t="s">
        <v>72</v>
      </c>
      <c r="I16" s="1138" t="s">
        <v>97</v>
      </c>
      <c r="J16" s="1138" t="s">
        <v>228</v>
      </c>
      <c r="K16" s="1131" t="s">
        <v>618</v>
      </c>
      <c r="L16" s="1132"/>
      <c r="M16" s="1132"/>
      <c r="N16" s="1132"/>
      <c r="O16" s="1132"/>
      <c r="P16" s="1132"/>
      <c r="Q16" s="1132"/>
      <c r="R16" s="1132"/>
      <c r="S16" s="1133"/>
    </row>
    <row r="17" spans="1:25" ht="26.25" customHeight="1">
      <c r="A17" s="1128"/>
      <c r="B17" s="1067"/>
      <c r="C17" s="1067"/>
      <c r="D17" s="1067"/>
      <c r="E17" s="1067"/>
      <c r="F17" s="1128"/>
      <c r="G17" s="1130"/>
      <c r="H17" s="1130"/>
      <c r="I17" s="1138"/>
      <c r="J17" s="1138"/>
      <c r="K17" s="965" t="s">
        <v>615</v>
      </c>
      <c r="L17" s="965" t="s">
        <v>621</v>
      </c>
      <c r="M17" s="965" t="s">
        <v>616</v>
      </c>
      <c r="N17" s="965"/>
      <c r="O17" s="965"/>
      <c r="P17" s="965"/>
      <c r="Q17" s="965" t="s">
        <v>617</v>
      </c>
      <c r="R17" s="965" t="s">
        <v>622</v>
      </c>
      <c r="S17" s="965" t="s">
        <v>623</v>
      </c>
    </row>
    <row r="18" spans="1:25" s="700" customFormat="1" ht="15.75" customHeight="1">
      <c r="A18" s="699" t="s">
        <v>73</v>
      </c>
      <c r="B18" s="699" t="s">
        <v>74</v>
      </c>
      <c r="C18" s="699" t="s">
        <v>75</v>
      </c>
      <c r="D18" s="699" t="s">
        <v>76</v>
      </c>
      <c r="E18" s="699" t="s">
        <v>77</v>
      </c>
      <c r="F18" s="699" t="s">
        <v>78</v>
      </c>
      <c r="G18" s="699" t="s">
        <v>79</v>
      </c>
      <c r="H18" s="699" t="s">
        <v>80</v>
      </c>
      <c r="I18" s="699" t="s">
        <v>86</v>
      </c>
      <c r="J18" s="699" t="s">
        <v>575</v>
      </c>
      <c r="K18" s="699" t="s">
        <v>571</v>
      </c>
      <c r="L18" s="699" t="s">
        <v>572</v>
      </c>
      <c r="M18" s="699" t="s">
        <v>573</v>
      </c>
      <c r="P18" s="699" t="s">
        <v>573</v>
      </c>
      <c r="Q18" s="699" t="s">
        <v>574</v>
      </c>
      <c r="R18" s="699" t="s">
        <v>619</v>
      </c>
      <c r="S18" s="699" t="s">
        <v>620</v>
      </c>
    </row>
    <row r="19" spans="1:25" ht="37.5" customHeight="1">
      <c r="A19" s="792"/>
      <c r="B19" s="1117" t="str">
        <f>'Sch-2'!B18:O18</f>
        <v xml:space="preserve">132/33kV Tuensang (GIS) New S/s     </v>
      </c>
      <c r="C19" s="1118"/>
      <c r="D19" s="1118"/>
      <c r="E19" s="1118"/>
      <c r="F19" s="1118"/>
      <c r="G19" s="1118"/>
      <c r="H19" s="1118"/>
      <c r="I19" s="1118"/>
      <c r="J19" s="1119"/>
      <c r="K19" s="947"/>
      <c r="L19" s="947"/>
      <c r="M19" s="947"/>
      <c r="N19" s="947"/>
      <c r="O19" s="947"/>
      <c r="P19" s="947"/>
      <c r="Q19" s="947"/>
      <c r="R19" s="947"/>
      <c r="S19" s="947"/>
      <c r="X19" s="972" t="s">
        <v>660</v>
      </c>
      <c r="Y19" s="972" t="s">
        <v>657</v>
      </c>
    </row>
    <row r="20" spans="1:25" ht="43.5" customHeight="1">
      <c r="A20" s="918">
        <v>1</v>
      </c>
      <c r="B20" s="914">
        <v>7000019030</v>
      </c>
      <c r="C20" s="914">
        <v>230</v>
      </c>
      <c r="D20" s="937" t="s">
        <v>679</v>
      </c>
      <c r="E20" s="914">
        <v>1000000556</v>
      </c>
      <c r="F20" s="937" t="s">
        <v>709</v>
      </c>
      <c r="G20" s="914" t="s">
        <v>562</v>
      </c>
      <c r="H20" s="914">
        <v>2</v>
      </c>
      <c r="I20" s="803"/>
      <c r="J20" s="703" t="str">
        <f>IF(I20=0, "Included", IF(ISERROR(H20*I20), I20, H20*I20))</f>
        <v>Included</v>
      </c>
      <c r="K20" s="703"/>
      <c r="L20" s="803"/>
      <c r="M20" s="914"/>
      <c r="N20" s="717"/>
      <c r="O20" s="706"/>
      <c r="P20" s="706"/>
      <c r="Q20" s="803"/>
      <c r="R20" s="803"/>
      <c r="S20" s="976" t="str">
        <f>IF(R20="","INCLUDED",IF(ISERROR(H20*R20),R20,(H20*R20)))</f>
        <v>INCLUDED</v>
      </c>
      <c r="U20" s="974">
        <v>0</v>
      </c>
      <c r="X20" s="973">
        <f>IF(S20="Included",0,S20)</f>
        <v>0</v>
      </c>
      <c r="Y20" s="973">
        <f>IF(Q20="",(X20*M20/100),(X20*Q20/100))</f>
        <v>0</v>
      </c>
    </row>
    <row r="21" spans="1:25" ht="43.5" customHeight="1">
      <c r="A21" s="918">
        <v>2</v>
      </c>
      <c r="B21" s="914">
        <v>7000019030</v>
      </c>
      <c r="C21" s="914">
        <v>240</v>
      </c>
      <c r="D21" s="937" t="s">
        <v>679</v>
      </c>
      <c r="E21" s="914">
        <v>1000013960</v>
      </c>
      <c r="F21" s="937" t="s">
        <v>710</v>
      </c>
      <c r="G21" s="914" t="s">
        <v>563</v>
      </c>
      <c r="H21" s="914">
        <v>2</v>
      </c>
      <c r="I21" s="803"/>
      <c r="J21" s="703" t="str">
        <f t="shared" ref="J21:J83" si="0">IF(I21=0, "Included", IF(ISERROR(H21*I21), I21, H21*I21))</f>
        <v>Included</v>
      </c>
      <c r="K21" s="703"/>
      <c r="L21" s="803"/>
      <c r="M21" s="914"/>
      <c r="O21" s="706"/>
      <c r="P21" s="706"/>
      <c r="Q21" s="803"/>
      <c r="R21" s="803"/>
      <c r="S21" s="976" t="str">
        <f t="shared" ref="S21:S83" si="1">IF(R21="","INCLUDED",IF(ISERROR(H21*R21),R21,(H21*R21)))</f>
        <v>INCLUDED</v>
      </c>
      <c r="U21" s="692">
        <v>5</v>
      </c>
      <c r="X21" s="973">
        <f t="shared" ref="X21:X83" si="2">IF(S21="Included",0,S21)</f>
        <v>0</v>
      </c>
      <c r="Y21" s="973">
        <f t="shared" ref="Y21:Y83" si="3">IF(Q21="",(X21*M21/100),(X21*Q21/100))</f>
        <v>0</v>
      </c>
    </row>
    <row r="22" spans="1:25" ht="43.5" customHeight="1">
      <c r="A22" s="918">
        <v>3</v>
      </c>
      <c r="B22" s="914">
        <v>7000019030</v>
      </c>
      <c r="C22" s="914">
        <v>250</v>
      </c>
      <c r="D22" s="937" t="s">
        <v>680</v>
      </c>
      <c r="E22" s="914">
        <v>1000032089</v>
      </c>
      <c r="F22" s="937" t="s">
        <v>711</v>
      </c>
      <c r="G22" s="914" t="s">
        <v>914</v>
      </c>
      <c r="H22" s="914">
        <v>10</v>
      </c>
      <c r="I22" s="803"/>
      <c r="J22" s="703" t="str">
        <f t="shared" si="0"/>
        <v>Included</v>
      </c>
      <c r="K22" s="703"/>
      <c r="L22" s="803"/>
      <c r="M22" s="914"/>
      <c r="N22" s="717"/>
      <c r="O22" s="706"/>
      <c r="P22" s="706"/>
      <c r="Q22" s="803"/>
      <c r="R22" s="803"/>
      <c r="S22" s="976" t="str">
        <f t="shared" si="1"/>
        <v>INCLUDED</v>
      </c>
      <c r="U22" s="692">
        <v>12</v>
      </c>
      <c r="X22" s="973">
        <f t="shared" si="2"/>
        <v>0</v>
      </c>
      <c r="Y22" s="973">
        <f t="shared" si="3"/>
        <v>0</v>
      </c>
    </row>
    <row r="23" spans="1:25" ht="43.5" customHeight="1">
      <c r="A23" s="918">
        <v>4</v>
      </c>
      <c r="B23" s="914">
        <v>7000019030</v>
      </c>
      <c r="C23" s="914">
        <v>340</v>
      </c>
      <c r="D23" s="937" t="s">
        <v>680</v>
      </c>
      <c r="E23" s="914">
        <v>1000009706</v>
      </c>
      <c r="F23" s="937" t="s">
        <v>712</v>
      </c>
      <c r="G23" s="914" t="s">
        <v>562</v>
      </c>
      <c r="H23" s="914">
        <v>1</v>
      </c>
      <c r="I23" s="803"/>
      <c r="J23" s="703" t="str">
        <f t="shared" si="0"/>
        <v>Included</v>
      </c>
      <c r="K23" s="703"/>
      <c r="L23" s="803"/>
      <c r="M23" s="914"/>
      <c r="N23" s="717"/>
      <c r="O23" s="706"/>
      <c r="P23" s="706"/>
      <c r="Q23" s="803"/>
      <c r="R23" s="803"/>
      <c r="S23" s="976" t="str">
        <f t="shared" si="1"/>
        <v>INCLUDED</v>
      </c>
      <c r="U23" s="692">
        <v>18</v>
      </c>
      <c r="X23" s="973">
        <f t="shared" si="2"/>
        <v>0</v>
      </c>
      <c r="Y23" s="973">
        <f t="shared" si="3"/>
        <v>0</v>
      </c>
    </row>
    <row r="24" spans="1:25" ht="43.5" customHeight="1">
      <c r="A24" s="918">
        <v>5</v>
      </c>
      <c r="B24" s="914">
        <v>7000019030</v>
      </c>
      <c r="C24" s="914">
        <v>260</v>
      </c>
      <c r="D24" s="937" t="s">
        <v>680</v>
      </c>
      <c r="E24" s="914">
        <v>1000028280</v>
      </c>
      <c r="F24" s="937" t="s">
        <v>713</v>
      </c>
      <c r="G24" s="914" t="s">
        <v>562</v>
      </c>
      <c r="H24" s="914">
        <v>1</v>
      </c>
      <c r="I24" s="803"/>
      <c r="J24" s="703" t="str">
        <f t="shared" si="0"/>
        <v>Included</v>
      </c>
      <c r="K24" s="703"/>
      <c r="L24" s="803"/>
      <c r="M24" s="914"/>
      <c r="N24" s="717"/>
      <c r="O24" s="706"/>
      <c r="P24" s="706"/>
      <c r="Q24" s="803"/>
      <c r="R24" s="803"/>
      <c r="S24" s="976" t="str">
        <f t="shared" si="1"/>
        <v>INCLUDED</v>
      </c>
      <c r="U24" s="692">
        <v>28</v>
      </c>
      <c r="X24" s="973">
        <f t="shared" si="2"/>
        <v>0</v>
      </c>
      <c r="Y24" s="973">
        <f t="shared" si="3"/>
        <v>0</v>
      </c>
    </row>
    <row r="25" spans="1:25" ht="43.5" customHeight="1">
      <c r="A25" s="918">
        <v>6</v>
      </c>
      <c r="B25" s="914">
        <v>7000019030</v>
      </c>
      <c r="C25" s="914">
        <v>270</v>
      </c>
      <c r="D25" s="937" t="s">
        <v>680</v>
      </c>
      <c r="E25" s="914">
        <v>1000007922</v>
      </c>
      <c r="F25" s="937" t="s">
        <v>714</v>
      </c>
      <c r="G25" s="914" t="s">
        <v>563</v>
      </c>
      <c r="H25" s="914">
        <v>1</v>
      </c>
      <c r="I25" s="803"/>
      <c r="J25" s="703" t="str">
        <f t="shared" si="0"/>
        <v>Included</v>
      </c>
      <c r="K25" s="703"/>
      <c r="L25" s="803"/>
      <c r="M25" s="914"/>
      <c r="N25" s="717"/>
      <c r="O25" s="706"/>
      <c r="P25" s="706"/>
      <c r="Q25" s="803"/>
      <c r="R25" s="803"/>
      <c r="S25" s="976" t="str">
        <f t="shared" si="1"/>
        <v>INCLUDED</v>
      </c>
      <c r="X25" s="973">
        <f t="shared" si="2"/>
        <v>0</v>
      </c>
      <c r="Y25" s="973">
        <f t="shared" si="3"/>
        <v>0</v>
      </c>
    </row>
    <row r="26" spans="1:25" ht="43.5" customHeight="1">
      <c r="A26" s="918">
        <v>7</v>
      </c>
      <c r="B26" s="914">
        <v>7000019030</v>
      </c>
      <c r="C26" s="914">
        <v>280</v>
      </c>
      <c r="D26" s="937" t="s">
        <v>680</v>
      </c>
      <c r="E26" s="914">
        <v>1000026245</v>
      </c>
      <c r="F26" s="937" t="s">
        <v>715</v>
      </c>
      <c r="G26" s="914" t="s">
        <v>563</v>
      </c>
      <c r="H26" s="914">
        <v>1</v>
      </c>
      <c r="I26" s="803"/>
      <c r="J26" s="703" t="str">
        <f t="shared" si="0"/>
        <v>Included</v>
      </c>
      <c r="K26" s="703"/>
      <c r="L26" s="803"/>
      <c r="M26" s="914"/>
      <c r="N26" s="717"/>
      <c r="O26" s="706"/>
      <c r="P26" s="706"/>
      <c r="Q26" s="803"/>
      <c r="R26" s="803"/>
      <c r="S26" s="976" t="str">
        <f t="shared" si="1"/>
        <v>INCLUDED</v>
      </c>
      <c r="X26" s="973">
        <f t="shared" si="2"/>
        <v>0</v>
      </c>
      <c r="Y26" s="973">
        <f t="shared" si="3"/>
        <v>0</v>
      </c>
    </row>
    <row r="27" spans="1:25" ht="43.5" customHeight="1">
      <c r="A27" s="918">
        <v>8</v>
      </c>
      <c r="B27" s="914">
        <v>7000019030</v>
      </c>
      <c r="C27" s="914">
        <v>290</v>
      </c>
      <c r="D27" s="937" t="s">
        <v>680</v>
      </c>
      <c r="E27" s="914">
        <v>1000028774</v>
      </c>
      <c r="F27" s="937" t="s">
        <v>716</v>
      </c>
      <c r="G27" s="914" t="s">
        <v>562</v>
      </c>
      <c r="H27" s="914">
        <v>1</v>
      </c>
      <c r="I27" s="803"/>
      <c r="J27" s="703" t="str">
        <f t="shared" si="0"/>
        <v>Included</v>
      </c>
      <c r="K27" s="703"/>
      <c r="L27" s="803"/>
      <c r="M27" s="914"/>
      <c r="N27" s="717"/>
      <c r="O27" s="706"/>
      <c r="P27" s="706"/>
      <c r="Q27" s="803"/>
      <c r="R27" s="803"/>
      <c r="S27" s="976" t="str">
        <f t="shared" si="1"/>
        <v>INCLUDED</v>
      </c>
      <c r="X27" s="973">
        <f t="shared" si="2"/>
        <v>0</v>
      </c>
      <c r="Y27" s="973">
        <f t="shared" si="3"/>
        <v>0</v>
      </c>
    </row>
    <row r="28" spans="1:25" ht="43.5" customHeight="1">
      <c r="A28" s="918">
        <v>9</v>
      </c>
      <c r="B28" s="914">
        <v>7000019030</v>
      </c>
      <c r="C28" s="914">
        <v>300</v>
      </c>
      <c r="D28" s="937" t="s">
        <v>680</v>
      </c>
      <c r="E28" s="914">
        <v>1000009749</v>
      </c>
      <c r="F28" s="937" t="s">
        <v>717</v>
      </c>
      <c r="G28" s="914" t="s">
        <v>562</v>
      </c>
      <c r="H28" s="914">
        <v>1</v>
      </c>
      <c r="I28" s="803"/>
      <c r="J28" s="703" t="str">
        <f t="shared" si="0"/>
        <v>Included</v>
      </c>
      <c r="K28" s="703"/>
      <c r="L28" s="803"/>
      <c r="M28" s="914"/>
      <c r="O28" s="706"/>
      <c r="P28" s="706"/>
      <c r="Q28" s="803"/>
      <c r="R28" s="803"/>
      <c r="S28" s="976" t="str">
        <f t="shared" si="1"/>
        <v>INCLUDED</v>
      </c>
      <c r="X28" s="973">
        <f t="shared" si="2"/>
        <v>0</v>
      </c>
      <c r="Y28" s="973">
        <f t="shared" si="3"/>
        <v>0</v>
      </c>
    </row>
    <row r="29" spans="1:25" ht="43.5" customHeight="1">
      <c r="A29" s="918">
        <v>10</v>
      </c>
      <c r="B29" s="914">
        <v>7000019030</v>
      </c>
      <c r="C29" s="914">
        <v>310</v>
      </c>
      <c r="D29" s="937" t="s">
        <v>680</v>
      </c>
      <c r="E29" s="914">
        <v>1000028501</v>
      </c>
      <c r="F29" s="937" t="s">
        <v>718</v>
      </c>
      <c r="G29" s="914" t="s">
        <v>563</v>
      </c>
      <c r="H29" s="914">
        <v>1</v>
      </c>
      <c r="I29" s="803"/>
      <c r="J29" s="703" t="str">
        <f t="shared" si="0"/>
        <v>Included</v>
      </c>
      <c r="K29" s="703"/>
      <c r="L29" s="803"/>
      <c r="M29" s="914"/>
      <c r="N29" s="717"/>
      <c r="O29" s="706"/>
      <c r="P29" s="706"/>
      <c r="Q29" s="803"/>
      <c r="R29" s="803"/>
      <c r="S29" s="976" t="str">
        <f t="shared" si="1"/>
        <v>INCLUDED</v>
      </c>
      <c r="X29" s="973">
        <f t="shared" si="2"/>
        <v>0</v>
      </c>
      <c r="Y29" s="973">
        <f t="shared" si="3"/>
        <v>0</v>
      </c>
    </row>
    <row r="30" spans="1:25" ht="43.5" customHeight="1">
      <c r="A30" s="918">
        <v>11</v>
      </c>
      <c r="B30" s="914">
        <v>7000019030</v>
      </c>
      <c r="C30" s="914">
        <v>320</v>
      </c>
      <c r="D30" s="937" t="s">
        <v>680</v>
      </c>
      <c r="E30" s="914">
        <v>1000030920</v>
      </c>
      <c r="F30" s="937" t="s">
        <v>719</v>
      </c>
      <c r="G30" s="914" t="s">
        <v>562</v>
      </c>
      <c r="H30" s="914">
        <v>1</v>
      </c>
      <c r="I30" s="803"/>
      <c r="J30" s="703" t="str">
        <f t="shared" si="0"/>
        <v>Included</v>
      </c>
      <c r="K30" s="703"/>
      <c r="L30" s="803"/>
      <c r="M30" s="914"/>
      <c r="N30" s="717"/>
      <c r="O30" s="706"/>
      <c r="P30" s="706"/>
      <c r="Q30" s="803"/>
      <c r="R30" s="803"/>
      <c r="S30" s="976" t="str">
        <f t="shared" si="1"/>
        <v>INCLUDED</v>
      </c>
      <c r="X30" s="973">
        <f t="shared" si="2"/>
        <v>0</v>
      </c>
      <c r="Y30" s="973">
        <f t="shared" si="3"/>
        <v>0</v>
      </c>
    </row>
    <row r="31" spans="1:25" ht="43.5" customHeight="1">
      <c r="A31" s="918">
        <v>12</v>
      </c>
      <c r="B31" s="914">
        <v>7000019030</v>
      </c>
      <c r="C31" s="914">
        <v>330</v>
      </c>
      <c r="D31" s="937" t="s">
        <v>680</v>
      </c>
      <c r="E31" s="914">
        <v>1000002051</v>
      </c>
      <c r="F31" s="937" t="s">
        <v>720</v>
      </c>
      <c r="G31" s="914" t="s">
        <v>562</v>
      </c>
      <c r="H31" s="914">
        <v>1</v>
      </c>
      <c r="I31" s="803"/>
      <c r="J31" s="703" t="str">
        <f t="shared" si="0"/>
        <v>Included</v>
      </c>
      <c r="K31" s="703"/>
      <c r="L31" s="803"/>
      <c r="M31" s="914"/>
      <c r="N31" s="717"/>
      <c r="O31" s="706"/>
      <c r="P31" s="706"/>
      <c r="Q31" s="803"/>
      <c r="R31" s="803"/>
      <c r="S31" s="976" t="str">
        <f t="shared" si="1"/>
        <v>INCLUDED</v>
      </c>
      <c r="X31" s="973">
        <f t="shared" si="2"/>
        <v>0</v>
      </c>
      <c r="Y31" s="973">
        <f t="shared" si="3"/>
        <v>0</v>
      </c>
    </row>
    <row r="32" spans="1:25" ht="43.5" customHeight="1">
      <c r="A32" s="918">
        <v>13</v>
      </c>
      <c r="B32" s="914">
        <v>7000019030</v>
      </c>
      <c r="C32" s="914">
        <v>350</v>
      </c>
      <c r="D32" s="937" t="s">
        <v>681</v>
      </c>
      <c r="E32" s="914">
        <v>1000025219</v>
      </c>
      <c r="F32" s="937" t="s">
        <v>721</v>
      </c>
      <c r="G32" s="914" t="s">
        <v>562</v>
      </c>
      <c r="H32" s="914">
        <v>2</v>
      </c>
      <c r="I32" s="803"/>
      <c r="J32" s="703" t="str">
        <f t="shared" si="0"/>
        <v>Included</v>
      </c>
      <c r="K32" s="703"/>
      <c r="L32" s="803"/>
      <c r="M32" s="914"/>
      <c r="N32" s="717"/>
      <c r="O32" s="706"/>
      <c r="P32" s="706"/>
      <c r="Q32" s="803"/>
      <c r="R32" s="803"/>
      <c r="S32" s="976" t="str">
        <f t="shared" si="1"/>
        <v>INCLUDED</v>
      </c>
      <c r="X32" s="973">
        <f t="shared" si="2"/>
        <v>0</v>
      </c>
      <c r="Y32" s="973">
        <f t="shared" si="3"/>
        <v>0</v>
      </c>
    </row>
    <row r="33" spans="1:25" ht="43.5" customHeight="1">
      <c r="A33" s="918">
        <v>14</v>
      </c>
      <c r="B33" s="914">
        <v>7000019030</v>
      </c>
      <c r="C33" s="914">
        <v>360</v>
      </c>
      <c r="D33" s="937" t="s">
        <v>681</v>
      </c>
      <c r="E33" s="914">
        <v>1000016763</v>
      </c>
      <c r="F33" s="937" t="s">
        <v>722</v>
      </c>
      <c r="G33" s="914" t="s">
        <v>562</v>
      </c>
      <c r="H33" s="914">
        <v>2</v>
      </c>
      <c r="I33" s="803"/>
      <c r="J33" s="703" t="str">
        <f t="shared" si="0"/>
        <v>Included</v>
      </c>
      <c r="K33" s="703"/>
      <c r="L33" s="803"/>
      <c r="M33" s="914"/>
      <c r="N33" s="717"/>
      <c r="O33" s="706"/>
      <c r="P33" s="706"/>
      <c r="Q33" s="803"/>
      <c r="R33" s="803"/>
      <c r="S33" s="976" t="str">
        <f t="shared" si="1"/>
        <v>INCLUDED</v>
      </c>
      <c r="X33" s="973">
        <f t="shared" si="2"/>
        <v>0</v>
      </c>
      <c r="Y33" s="973">
        <f t="shared" si="3"/>
        <v>0</v>
      </c>
    </row>
    <row r="34" spans="1:25" ht="43.5" customHeight="1">
      <c r="A34" s="918">
        <v>15</v>
      </c>
      <c r="B34" s="914">
        <v>7000019030</v>
      </c>
      <c r="C34" s="914">
        <v>370</v>
      </c>
      <c r="D34" s="937" t="s">
        <v>682</v>
      </c>
      <c r="E34" s="914">
        <v>1000004296</v>
      </c>
      <c r="F34" s="937" t="s">
        <v>723</v>
      </c>
      <c r="G34" s="914" t="s">
        <v>562</v>
      </c>
      <c r="H34" s="914">
        <v>1</v>
      </c>
      <c r="I34" s="803"/>
      <c r="J34" s="703" t="str">
        <f t="shared" si="0"/>
        <v>Included</v>
      </c>
      <c r="K34" s="703"/>
      <c r="L34" s="803"/>
      <c r="M34" s="914"/>
      <c r="O34" s="706"/>
      <c r="P34" s="706"/>
      <c r="Q34" s="803"/>
      <c r="R34" s="803"/>
      <c r="S34" s="976" t="str">
        <f t="shared" si="1"/>
        <v>INCLUDED</v>
      </c>
      <c r="X34" s="973">
        <f t="shared" si="2"/>
        <v>0</v>
      </c>
      <c r="Y34" s="973">
        <f t="shared" si="3"/>
        <v>0</v>
      </c>
    </row>
    <row r="35" spans="1:25" ht="43.5" customHeight="1">
      <c r="A35" s="918">
        <v>16</v>
      </c>
      <c r="B35" s="914">
        <v>7000019030</v>
      </c>
      <c r="C35" s="914">
        <v>380</v>
      </c>
      <c r="D35" s="937" t="s">
        <v>683</v>
      </c>
      <c r="E35" s="914">
        <v>1000032373</v>
      </c>
      <c r="F35" s="937" t="s">
        <v>724</v>
      </c>
      <c r="G35" s="914" t="s">
        <v>563</v>
      </c>
      <c r="H35" s="914">
        <v>5</v>
      </c>
      <c r="I35" s="803"/>
      <c r="J35" s="703" t="str">
        <f t="shared" si="0"/>
        <v>Included</v>
      </c>
      <c r="K35" s="703"/>
      <c r="L35" s="803"/>
      <c r="M35" s="914"/>
      <c r="N35" s="717"/>
      <c r="O35" s="706"/>
      <c r="P35" s="706"/>
      <c r="Q35" s="803"/>
      <c r="R35" s="803"/>
      <c r="S35" s="976" t="str">
        <f t="shared" si="1"/>
        <v>INCLUDED</v>
      </c>
      <c r="X35" s="973">
        <f t="shared" si="2"/>
        <v>0</v>
      </c>
      <c r="Y35" s="973">
        <f t="shared" si="3"/>
        <v>0</v>
      </c>
    </row>
    <row r="36" spans="1:25" ht="43.5" customHeight="1">
      <c r="A36" s="918">
        <v>17</v>
      </c>
      <c r="B36" s="914">
        <v>7000019030</v>
      </c>
      <c r="C36" s="914">
        <v>390</v>
      </c>
      <c r="D36" s="937" t="s">
        <v>683</v>
      </c>
      <c r="E36" s="914">
        <v>1000032751</v>
      </c>
      <c r="F36" s="937" t="s">
        <v>725</v>
      </c>
      <c r="G36" s="914" t="s">
        <v>915</v>
      </c>
      <c r="H36" s="914">
        <v>250</v>
      </c>
      <c r="I36" s="803"/>
      <c r="J36" s="703" t="str">
        <f t="shared" si="0"/>
        <v>Included</v>
      </c>
      <c r="K36" s="703"/>
      <c r="L36" s="803"/>
      <c r="M36" s="914"/>
      <c r="N36" s="717"/>
      <c r="O36" s="706"/>
      <c r="P36" s="706"/>
      <c r="Q36" s="803"/>
      <c r="R36" s="803"/>
      <c r="S36" s="976" t="str">
        <f t="shared" si="1"/>
        <v>INCLUDED</v>
      </c>
      <c r="X36" s="973">
        <f t="shared" si="2"/>
        <v>0</v>
      </c>
      <c r="Y36" s="973">
        <f t="shared" si="3"/>
        <v>0</v>
      </c>
    </row>
    <row r="37" spans="1:25" ht="43.5" customHeight="1">
      <c r="A37" s="918">
        <v>18</v>
      </c>
      <c r="B37" s="914">
        <v>7000019030</v>
      </c>
      <c r="C37" s="914">
        <v>400</v>
      </c>
      <c r="D37" s="937" t="s">
        <v>683</v>
      </c>
      <c r="E37" s="914">
        <v>1000001015</v>
      </c>
      <c r="F37" s="937" t="s">
        <v>726</v>
      </c>
      <c r="G37" s="914" t="s">
        <v>563</v>
      </c>
      <c r="H37" s="914">
        <v>2</v>
      </c>
      <c r="I37" s="803"/>
      <c r="J37" s="703" t="str">
        <f t="shared" si="0"/>
        <v>Included</v>
      </c>
      <c r="K37" s="703"/>
      <c r="L37" s="803"/>
      <c r="M37" s="914"/>
      <c r="N37" s="717"/>
      <c r="O37" s="706"/>
      <c r="P37" s="706"/>
      <c r="Q37" s="803"/>
      <c r="R37" s="803"/>
      <c r="S37" s="976" t="str">
        <f t="shared" si="1"/>
        <v>INCLUDED</v>
      </c>
      <c r="X37" s="973">
        <f t="shared" si="2"/>
        <v>0</v>
      </c>
      <c r="Y37" s="973">
        <f t="shared" si="3"/>
        <v>0</v>
      </c>
    </row>
    <row r="38" spans="1:25" ht="43.5" customHeight="1">
      <c r="A38" s="918">
        <v>19</v>
      </c>
      <c r="B38" s="914">
        <v>7000019030</v>
      </c>
      <c r="C38" s="914">
        <v>410</v>
      </c>
      <c r="D38" s="937" t="s">
        <v>683</v>
      </c>
      <c r="E38" s="914">
        <v>1000000994</v>
      </c>
      <c r="F38" s="937" t="s">
        <v>727</v>
      </c>
      <c r="G38" s="914" t="s">
        <v>563</v>
      </c>
      <c r="H38" s="914">
        <v>3</v>
      </c>
      <c r="I38" s="803"/>
      <c r="J38" s="703" t="str">
        <f t="shared" si="0"/>
        <v>Included</v>
      </c>
      <c r="K38" s="703"/>
      <c r="L38" s="803"/>
      <c r="M38" s="914"/>
      <c r="N38" s="717"/>
      <c r="O38" s="706"/>
      <c r="P38" s="706"/>
      <c r="Q38" s="803"/>
      <c r="R38" s="803"/>
      <c r="S38" s="976" t="str">
        <f t="shared" si="1"/>
        <v>INCLUDED</v>
      </c>
      <c r="X38" s="973">
        <f t="shared" si="2"/>
        <v>0</v>
      </c>
      <c r="Y38" s="973">
        <f t="shared" si="3"/>
        <v>0</v>
      </c>
    </row>
    <row r="39" spans="1:25" ht="43.5" customHeight="1">
      <c r="A39" s="918">
        <v>20</v>
      </c>
      <c r="B39" s="914">
        <v>7000019030</v>
      </c>
      <c r="C39" s="914">
        <v>420</v>
      </c>
      <c r="D39" s="937" t="s">
        <v>683</v>
      </c>
      <c r="E39" s="914">
        <v>1000001016</v>
      </c>
      <c r="F39" s="937" t="s">
        <v>728</v>
      </c>
      <c r="G39" s="914" t="s">
        <v>563</v>
      </c>
      <c r="H39" s="914">
        <v>1</v>
      </c>
      <c r="I39" s="803"/>
      <c r="J39" s="703" t="str">
        <f t="shared" si="0"/>
        <v>Included</v>
      </c>
      <c r="K39" s="703"/>
      <c r="L39" s="803"/>
      <c r="M39" s="914"/>
      <c r="N39" s="717"/>
      <c r="O39" s="706"/>
      <c r="P39" s="706"/>
      <c r="Q39" s="803"/>
      <c r="R39" s="803"/>
      <c r="S39" s="976" t="str">
        <f t="shared" si="1"/>
        <v>INCLUDED</v>
      </c>
      <c r="X39" s="973">
        <f t="shared" si="2"/>
        <v>0</v>
      </c>
      <c r="Y39" s="973">
        <f t="shared" si="3"/>
        <v>0</v>
      </c>
    </row>
    <row r="40" spans="1:25" ht="43.5" customHeight="1">
      <c r="A40" s="918">
        <v>21</v>
      </c>
      <c r="B40" s="914">
        <v>7000019030</v>
      </c>
      <c r="C40" s="914">
        <v>430</v>
      </c>
      <c r="D40" s="937" t="s">
        <v>683</v>
      </c>
      <c r="E40" s="914">
        <v>1000000944</v>
      </c>
      <c r="F40" s="937" t="s">
        <v>729</v>
      </c>
      <c r="G40" s="914" t="s">
        <v>563</v>
      </c>
      <c r="H40" s="914">
        <v>2</v>
      </c>
      <c r="I40" s="803"/>
      <c r="J40" s="703" t="str">
        <f t="shared" si="0"/>
        <v>Included</v>
      </c>
      <c r="K40" s="703"/>
      <c r="L40" s="803"/>
      <c r="M40" s="914"/>
      <c r="N40" s="717"/>
      <c r="O40" s="706"/>
      <c r="P40" s="706"/>
      <c r="Q40" s="803"/>
      <c r="R40" s="803"/>
      <c r="S40" s="976" t="str">
        <f t="shared" si="1"/>
        <v>INCLUDED</v>
      </c>
      <c r="X40" s="973">
        <f t="shared" si="2"/>
        <v>0</v>
      </c>
      <c r="Y40" s="973">
        <f t="shared" si="3"/>
        <v>0</v>
      </c>
    </row>
    <row r="41" spans="1:25" ht="43.5" customHeight="1">
      <c r="A41" s="918">
        <v>22</v>
      </c>
      <c r="B41" s="914">
        <v>7000019030</v>
      </c>
      <c r="C41" s="914">
        <v>440</v>
      </c>
      <c r="D41" s="937" t="s">
        <v>684</v>
      </c>
      <c r="E41" s="914">
        <v>1000032132</v>
      </c>
      <c r="F41" s="937" t="s">
        <v>730</v>
      </c>
      <c r="G41" s="914" t="s">
        <v>562</v>
      </c>
      <c r="H41" s="914">
        <v>1</v>
      </c>
      <c r="I41" s="803"/>
      <c r="J41" s="703" t="str">
        <f t="shared" si="0"/>
        <v>Included</v>
      </c>
      <c r="K41" s="703"/>
      <c r="L41" s="803"/>
      <c r="M41" s="914"/>
      <c r="O41" s="706"/>
      <c r="P41" s="706"/>
      <c r="Q41" s="803"/>
      <c r="R41" s="803"/>
      <c r="S41" s="976" t="str">
        <f t="shared" si="1"/>
        <v>INCLUDED</v>
      </c>
      <c r="X41" s="973">
        <f t="shared" si="2"/>
        <v>0</v>
      </c>
      <c r="Y41" s="973">
        <f t="shared" si="3"/>
        <v>0</v>
      </c>
    </row>
    <row r="42" spans="1:25" ht="43.5" customHeight="1">
      <c r="A42" s="918">
        <v>23</v>
      </c>
      <c r="B42" s="914">
        <v>7000019030</v>
      </c>
      <c r="C42" s="914">
        <v>450</v>
      </c>
      <c r="D42" s="937" t="s">
        <v>684</v>
      </c>
      <c r="E42" s="914">
        <v>1000025436</v>
      </c>
      <c r="F42" s="937" t="s">
        <v>731</v>
      </c>
      <c r="G42" s="914" t="s">
        <v>562</v>
      </c>
      <c r="H42" s="914">
        <v>1</v>
      </c>
      <c r="I42" s="803"/>
      <c r="J42" s="703" t="str">
        <f t="shared" si="0"/>
        <v>Included</v>
      </c>
      <c r="K42" s="703"/>
      <c r="L42" s="803"/>
      <c r="M42" s="914"/>
      <c r="N42" s="717"/>
      <c r="O42" s="706"/>
      <c r="P42" s="706"/>
      <c r="Q42" s="803"/>
      <c r="R42" s="803"/>
      <c r="S42" s="976" t="str">
        <f t="shared" si="1"/>
        <v>INCLUDED</v>
      </c>
      <c r="X42" s="973">
        <f t="shared" si="2"/>
        <v>0</v>
      </c>
      <c r="Y42" s="973">
        <f t="shared" si="3"/>
        <v>0</v>
      </c>
    </row>
    <row r="43" spans="1:25" ht="43.5" customHeight="1">
      <c r="A43" s="918">
        <v>24</v>
      </c>
      <c r="B43" s="914">
        <v>7000019030</v>
      </c>
      <c r="C43" s="914">
        <v>460</v>
      </c>
      <c r="D43" s="937" t="s">
        <v>684</v>
      </c>
      <c r="E43" s="914">
        <v>1000025438</v>
      </c>
      <c r="F43" s="937" t="s">
        <v>732</v>
      </c>
      <c r="G43" s="914" t="s">
        <v>563</v>
      </c>
      <c r="H43" s="914">
        <v>1</v>
      </c>
      <c r="I43" s="803"/>
      <c r="J43" s="703" t="str">
        <f t="shared" si="0"/>
        <v>Included</v>
      </c>
      <c r="K43" s="703"/>
      <c r="L43" s="803"/>
      <c r="M43" s="914"/>
      <c r="N43" s="717"/>
      <c r="O43" s="706"/>
      <c r="P43" s="706"/>
      <c r="Q43" s="803"/>
      <c r="R43" s="803"/>
      <c r="S43" s="976" t="str">
        <f t="shared" si="1"/>
        <v>INCLUDED</v>
      </c>
      <c r="X43" s="973">
        <f t="shared" si="2"/>
        <v>0</v>
      </c>
      <c r="Y43" s="973">
        <f t="shared" si="3"/>
        <v>0</v>
      </c>
    </row>
    <row r="44" spans="1:25" ht="43.5" customHeight="1">
      <c r="A44" s="918">
        <v>25</v>
      </c>
      <c r="B44" s="914">
        <v>7000019030</v>
      </c>
      <c r="C44" s="914">
        <v>470</v>
      </c>
      <c r="D44" s="937" t="s">
        <v>684</v>
      </c>
      <c r="E44" s="914">
        <v>1000024689</v>
      </c>
      <c r="F44" s="937" t="s">
        <v>733</v>
      </c>
      <c r="G44" s="914" t="s">
        <v>563</v>
      </c>
      <c r="H44" s="914">
        <v>1</v>
      </c>
      <c r="I44" s="803"/>
      <c r="J44" s="703" t="str">
        <f t="shared" si="0"/>
        <v>Included</v>
      </c>
      <c r="K44" s="703"/>
      <c r="L44" s="803"/>
      <c r="M44" s="914"/>
      <c r="N44" s="717"/>
      <c r="O44" s="706"/>
      <c r="P44" s="706"/>
      <c r="Q44" s="803"/>
      <c r="R44" s="803"/>
      <c r="S44" s="976" t="str">
        <f t="shared" si="1"/>
        <v>INCLUDED</v>
      </c>
      <c r="X44" s="973">
        <f t="shared" si="2"/>
        <v>0</v>
      </c>
      <c r="Y44" s="973">
        <f t="shared" si="3"/>
        <v>0</v>
      </c>
    </row>
    <row r="45" spans="1:25" ht="43.5" customHeight="1">
      <c r="A45" s="918">
        <v>26</v>
      </c>
      <c r="B45" s="914">
        <v>7000019030</v>
      </c>
      <c r="C45" s="914">
        <v>480</v>
      </c>
      <c r="D45" s="937" t="s">
        <v>684</v>
      </c>
      <c r="E45" s="914">
        <v>1000017097</v>
      </c>
      <c r="F45" s="937" t="s">
        <v>734</v>
      </c>
      <c r="G45" s="914" t="s">
        <v>563</v>
      </c>
      <c r="H45" s="914">
        <v>1</v>
      </c>
      <c r="I45" s="803"/>
      <c r="J45" s="703" t="str">
        <f t="shared" si="0"/>
        <v>Included</v>
      </c>
      <c r="K45" s="703"/>
      <c r="L45" s="803"/>
      <c r="M45" s="914"/>
      <c r="N45" s="717"/>
      <c r="O45" s="706"/>
      <c r="P45" s="706"/>
      <c r="Q45" s="803"/>
      <c r="R45" s="803"/>
      <c r="S45" s="976" t="str">
        <f t="shared" si="1"/>
        <v>INCLUDED</v>
      </c>
      <c r="X45" s="973">
        <f t="shared" si="2"/>
        <v>0</v>
      </c>
      <c r="Y45" s="973">
        <f t="shared" si="3"/>
        <v>0</v>
      </c>
    </row>
    <row r="46" spans="1:25" ht="43.5" customHeight="1">
      <c r="A46" s="918">
        <v>27</v>
      </c>
      <c r="B46" s="914">
        <v>7000019030</v>
      </c>
      <c r="C46" s="914">
        <v>490</v>
      </c>
      <c r="D46" s="937" t="s">
        <v>685</v>
      </c>
      <c r="E46" s="914">
        <v>1000000956</v>
      </c>
      <c r="F46" s="937" t="s">
        <v>735</v>
      </c>
      <c r="G46" s="914" t="s">
        <v>562</v>
      </c>
      <c r="H46" s="914">
        <v>19</v>
      </c>
      <c r="I46" s="803"/>
      <c r="J46" s="703" t="str">
        <f t="shared" si="0"/>
        <v>Included</v>
      </c>
      <c r="K46" s="703"/>
      <c r="L46" s="803"/>
      <c r="M46" s="914"/>
      <c r="N46" s="717"/>
      <c r="O46" s="706"/>
      <c r="P46" s="706"/>
      <c r="Q46" s="803"/>
      <c r="R46" s="803"/>
      <c r="S46" s="976" t="str">
        <f t="shared" si="1"/>
        <v>INCLUDED</v>
      </c>
      <c r="X46" s="973">
        <f t="shared" si="2"/>
        <v>0</v>
      </c>
      <c r="Y46" s="973">
        <f t="shared" si="3"/>
        <v>0</v>
      </c>
    </row>
    <row r="47" spans="1:25" ht="43.5" customHeight="1">
      <c r="A47" s="918">
        <v>28</v>
      </c>
      <c r="B47" s="914">
        <v>7000019030</v>
      </c>
      <c r="C47" s="914">
        <v>500</v>
      </c>
      <c r="D47" s="937" t="s">
        <v>685</v>
      </c>
      <c r="E47" s="914">
        <v>1000020416</v>
      </c>
      <c r="F47" s="937" t="s">
        <v>736</v>
      </c>
      <c r="G47" s="914" t="s">
        <v>562</v>
      </c>
      <c r="H47" s="914">
        <v>15</v>
      </c>
      <c r="I47" s="803"/>
      <c r="J47" s="703" t="str">
        <f t="shared" si="0"/>
        <v>Included</v>
      </c>
      <c r="K47" s="703"/>
      <c r="L47" s="803"/>
      <c r="M47" s="914"/>
      <c r="O47" s="706"/>
      <c r="P47" s="706"/>
      <c r="Q47" s="803"/>
      <c r="R47" s="803"/>
      <c r="S47" s="976" t="str">
        <f t="shared" si="1"/>
        <v>INCLUDED</v>
      </c>
      <c r="X47" s="973">
        <f t="shared" si="2"/>
        <v>0</v>
      </c>
      <c r="Y47" s="973">
        <f t="shared" si="3"/>
        <v>0</v>
      </c>
    </row>
    <row r="48" spans="1:25" ht="43.5" customHeight="1">
      <c r="A48" s="918">
        <v>29</v>
      </c>
      <c r="B48" s="914">
        <v>7000019030</v>
      </c>
      <c r="C48" s="914">
        <v>510</v>
      </c>
      <c r="D48" s="937" t="s">
        <v>685</v>
      </c>
      <c r="E48" s="914">
        <v>1000000991</v>
      </c>
      <c r="F48" s="937" t="s">
        <v>737</v>
      </c>
      <c r="G48" s="914" t="s">
        <v>562</v>
      </c>
      <c r="H48" s="914">
        <v>9</v>
      </c>
      <c r="I48" s="803"/>
      <c r="J48" s="703" t="str">
        <f t="shared" si="0"/>
        <v>Included</v>
      </c>
      <c r="K48" s="703"/>
      <c r="L48" s="803"/>
      <c r="M48" s="914"/>
      <c r="N48" s="717"/>
      <c r="O48" s="706"/>
      <c r="P48" s="706"/>
      <c r="Q48" s="803"/>
      <c r="R48" s="803"/>
      <c r="S48" s="976" t="str">
        <f t="shared" si="1"/>
        <v>INCLUDED</v>
      </c>
      <c r="X48" s="973">
        <f t="shared" si="2"/>
        <v>0</v>
      </c>
      <c r="Y48" s="973">
        <f t="shared" si="3"/>
        <v>0</v>
      </c>
    </row>
    <row r="49" spans="1:25" ht="43.5" customHeight="1">
      <c r="A49" s="918">
        <v>30</v>
      </c>
      <c r="B49" s="914">
        <v>7000019030</v>
      </c>
      <c r="C49" s="914">
        <v>520</v>
      </c>
      <c r="D49" s="937" t="s">
        <v>686</v>
      </c>
      <c r="E49" s="914">
        <v>1000002032</v>
      </c>
      <c r="F49" s="937" t="s">
        <v>738</v>
      </c>
      <c r="G49" s="914" t="s">
        <v>562</v>
      </c>
      <c r="H49" s="914">
        <v>12</v>
      </c>
      <c r="I49" s="803"/>
      <c r="J49" s="703" t="str">
        <f t="shared" si="0"/>
        <v>Included</v>
      </c>
      <c r="K49" s="703"/>
      <c r="L49" s="803"/>
      <c r="M49" s="914"/>
      <c r="N49" s="717"/>
      <c r="O49" s="706"/>
      <c r="P49" s="706"/>
      <c r="Q49" s="803"/>
      <c r="R49" s="803"/>
      <c r="S49" s="976" t="str">
        <f t="shared" si="1"/>
        <v>INCLUDED</v>
      </c>
      <c r="X49" s="973">
        <f t="shared" si="2"/>
        <v>0</v>
      </c>
      <c r="Y49" s="973">
        <f t="shared" si="3"/>
        <v>0</v>
      </c>
    </row>
    <row r="50" spans="1:25" ht="43.5" customHeight="1">
      <c r="A50" s="918">
        <v>31</v>
      </c>
      <c r="B50" s="914">
        <v>7000019030</v>
      </c>
      <c r="C50" s="914">
        <v>530</v>
      </c>
      <c r="D50" s="937" t="s">
        <v>686</v>
      </c>
      <c r="E50" s="914">
        <v>1000020418</v>
      </c>
      <c r="F50" s="937" t="s">
        <v>739</v>
      </c>
      <c r="G50" s="914" t="s">
        <v>562</v>
      </c>
      <c r="H50" s="914">
        <v>12</v>
      </c>
      <c r="I50" s="803"/>
      <c r="J50" s="703" t="str">
        <f t="shared" si="0"/>
        <v>Included</v>
      </c>
      <c r="K50" s="703"/>
      <c r="L50" s="803"/>
      <c r="M50" s="914"/>
      <c r="N50" s="717"/>
      <c r="O50" s="706"/>
      <c r="P50" s="706"/>
      <c r="Q50" s="803"/>
      <c r="R50" s="803"/>
      <c r="S50" s="976" t="str">
        <f t="shared" si="1"/>
        <v>INCLUDED</v>
      </c>
      <c r="X50" s="973">
        <f t="shared" si="2"/>
        <v>0</v>
      </c>
      <c r="Y50" s="973">
        <f t="shared" si="3"/>
        <v>0</v>
      </c>
    </row>
    <row r="51" spans="1:25" ht="43.5" customHeight="1">
      <c r="A51" s="918">
        <v>32</v>
      </c>
      <c r="B51" s="914">
        <v>7000019030</v>
      </c>
      <c r="C51" s="914">
        <v>540</v>
      </c>
      <c r="D51" s="937" t="s">
        <v>686</v>
      </c>
      <c r="E51" s="914">
        <v>1000002064</v>
      </c>
      <c r="F51" s="937" t="s">
        <v>740</v>
      </c>
      <c r="G51" s="914" t="s">
        <v>562</v>
      </c>
      <c r="H51" s="914">
        <v>4</v>
      </c>
      <c r="I51" s="803"/>
      <c r="J51" s="703" t="str">
        <f t="shared" si="0"/>
        <v>Included</v>
      </c>
      <c r="K51" s="703"/>
      <c r="L51" s="803"/>
      <c r="M51" s="914"/>
      <c r="N51" s="717"/>
      <c r="O51" s="706"/>
      <c r="P51" s="706"/>
      <c r="Q51" s="803"/>
      <c r="R51" s="803"/>
      <c r="S51" s="976" t="str">
        <f t="shared" si="1"/>
        <v>INCLUDED</v>
      </c>
      <c r="X51" s="973">
        <f t="shared" si="2"/>
        <v>0</v>
      </c>
      <c r="Y51" s="973">
        <f t="shared" si="3"/>
        <v>0</v>
      </c>
    </row>
    <row r="52" spans="1:25" ht="43.5" customHeight="1">
      <c r="A52" s="918">
        <v>33</v>
      </c>
      <c r="B52" s="914">
        <v>7000019030</v>
      </c>
      <c r="C52" s="914">
        <v>550</v>
      </c>
      <c r="D52" s="937" t="s">
        <v>687</v>
      </c>
      <c r="E52" s="914">
        <v>1000011220</v>
      </c>
      <c r="F52" s="937" t="s">
        <v>741</v>
      </c>
      <c r="G52" s="914" t="s">
        <v>563</v>
      </c>
      <c r="H52" s="914">
        <v>2</v>
      </c>
      <c r="I52" s="803"/>
      <c r="J52" s="703" t="str">
        <f t="shared" si="0"/>
        <v>Included</v>
      </c>
      <c r="K52" s="703"/>
      <c r="L52" s="803"/>
      <c r="M52" s="914"/>
      <c r="N52" s="717"/>
      <c r="O52" s="706"/>
      <c r="P52" s="706"/>
      <c r="Q52" s="803"/>
      <c r="R52" s="803"/>
      <c r="S52" s="976" t="str">
        <f t="shared" si="1"/>
        <v>INCLUDED</v>
      </c>
      <c r="X52" s="973">
        <f t="shared" si="2"/>
        <v>0</v>
      </c>
      <c r="Y52" s="973">
        <f t="shared" si="3"/>
        <v>0</v>
      </c>
    </row>
    <row r="53" spans="1:25" ht="43.5" customHeight="1">
      <c r="A53" s="918">
        <v>34</v>
      </c>
      <c r="B53" s="914">
        <v>7000019030</v>
      </c>
      <c r="C53" s="914">
        <v>560</v>
      </c>
      <c r="D53" s="937" t="s">
        <v>687</v>
      </c>
      <c r="E53" s="914">
        <v>1000011222</v>
      </c>
      <c r="F53" s="937" t="s">
        <v>742</v>
      </c>
      <c r="G53" s="914" t="s">
        <v>563</v>
      </c>
      <c r="H53" s="914">
        <v>3</v>
      </c>
      <c r="I53" s="803"/>
      <c r="J53" s="703" t="str">
        <f t="shared" si="0"/>
        <v>Included</v>
      </c>
      <c r="K53" s="703"/>
      <c r="L53" s="803"/>
      <c r="M53" s="914"/>
      <c r="N53" s="717"/>
      <c r="O53" s="706"/>
      <c r="P53" s="706"/>
      <c r="Q53" s="803"/>
      <c r="R53" s="803"/>
      <c r="S53" s="976" t="str">
        <f t="shared" si="1"/>
        <v>INCLUDED</v>
      </c>
      <c r="X53" s="973">
        <f t="shared" si="2"/>
        <v>0</v>
      </c>
      <c r="Y53" s="973">
        <f t="shared" si="3"/>
        <v>0</v>
      </c>
    </row>
    <row r="54" spans="1:25" ht="43.5" customHeight="1">
      <c r="A54" s="918">
        <v>35</v>
      </c>
      <c r="B54" s="914">
        <v>7000019030</v>
      </c>
      <c r="C54" s="914">
        <v>570</v>
      </c>
      <c r="D54" s="937" t="s">
        <v>687</v>
      </c>
      <c r="E54" s="914">
        <v>1000055853</v>
      </c>
      <c r="F54" s="937" t="s">
        <v>743</v>
      </c>
      <c r="G54" s="914" t="s">
        <v>562</v>
      </c>
      <c r="H54" s="914">
        <v>9</v>
      </c>
      <c r="I54" s="803"/>
      <c r="J54" s="703" t="str">
        <f t="shared" si="0"/>
        <v>Included</v>
      </c>
      <c r="K54" s="703"/>
      <c r="L54" s="803"/>
      <c r="M54" s="914"/>
      <c r="O54" s="706"/>
      <c r="P54" s="706"/>
      <c r="Q54" s="803"/>
      <c r="R54" s="803"/>
      <c r="S54" s="976" t="str">
        <f t="shared" si="1"/>
        <v>INCLUDED</v>
      </c>
      <c r="X54" s="973">
        <f t="shared" si="2"/>
        <v>0</v>
      </c>
      <c r="Y54" s="973">
        <f t="shared" si="3"/>
        <v>0</v>
      </c>
    </row>
    <row r="55" spans="1:25" ht="43.5" customHeight="1">
      <c r="A55" s="918">
        <v>36</v>
      </c>
      <c r="B55" s="914">
        <v>7000019030</v>
      </c>
      <c r="C55" s="914">
        <v>580</v>
      </c>
      <c r="D55" s="937" t="s">
        <v>687</v>
      </c>
      <c r="E55" s="914">
        <v>1000055855</v>
      </c>
      <c r="F55" s="937" t="s">
        <v>744</v>
      </c>
      <c r="G55" s="914" t="s">
        <v>562</v>
      </c>
      <c r="H55" s="914">
        <v>18</v>
      </c>
      <c r="I55" s="803"/>
      <c r="J55" s="703" t="str">
        <f t="shared" si="0"/>
        <v>Included</v>
      </c>
      <c r="K55" s="703"/>
      <c r="L55" s="803"/>
      <c r="M55" s="914"/>
      <c r="N55" s="717"/>
      <c r="O55" s="706"/>
      <c r="P55" s="706"/>
      <c r="Q55" s="803"/>
      <c r="R55" s="803"/>
      <c r="S55" s="976" t="str">
        <f t="shared" si="1"/>
        <v>INCLUDED</v>
      </c>
      <c r="X55" s="973">
        <f t="shared" si="2"/>
        <v>0</v>
      </c>
      <c r="Y55" s="973">
        <f t="shared" si="3"/>
        <v>0</v>
      </c>
    </row>
    <row r="56" spans="1:25" ht="43.5" customHeight="1">
      <c r="A56" s="918">
        <v>37</v>
      </c>
      <c r="B56" s="914">
        <v>7000019030</v>
      </c>
      <c r="C56" s="914">
        <v>590</v>
      </c>
      <c r="D56" s="937" t="s">
        <v>687</v>
      </c>
      <c r="E56" s="914">
        <v>1000055857</v>
      </c>
      <c r="F56" s="937" t="s">
        <v>745</v>
      </c>
      <c r="G56" s="914" t="s">
        <v>562</v>
      </c>
      <c r="H56" s="914">
        <v>9</v>
      </c>
      <c r="I56" s="803"/>
      <c r="J56" s="703" t="str">
        <f t="shared" si="0"/>
        <v>Included</v>
      </c>
      <c r="K56" s="703"/>
      <c r="L56" s="803"/>
      <c r="M56" s="914"/>
      <c r="N56" s="717"/>
      <c r="O56" s="706"/>
      <c r="P56" s="706"/>
      <c r="Q56" s="803"/>
      <c r="R56" s="803"/>
      <c r="S56" s="976" t="str">
        <f t="shared" si="1"/>
        <v>INCLUDED</v>
      </c>
      <c r="X56" s="973">
        <f t="shared" si="2"/>
        <v>0</v>
      </c>
      <c r="Y56" s="973">
        <f t="shared" si="3"/>
        <v>0</v>
      </c>
    </row>
    <row r="57" spans="1:25" ht="43.5" customHeight="1">
      <c r="A57" s="918">
        <v>38</v>
      </c>
      <c r="B57" s="914">
        <v>7000019030</v>
      </c>
      <c r="C57" s="914">
        <v>600</v>
      </c>
      <c r="D57" s="916" t="s">
        <v>687</v>
      </c>
      <c r="E57" s="914">
        <v>1000055859</v>
      </c>
      <c r="F57" s="937" t="s">
        <v>746</v>
      </c>
      <c r="G57" s="914" t="s">
        <v>562</v>
      </c>
      <c r="H57" s="914">
        <v>9</v>
      </c>
      <c r="I57" s="803"/>
      <c r="J57" s="703" t="str">
        <f t="shared" si="0"/>
        <v>Included</v>
      </c>
      <c r="K57" s="947"/>
      <c r="L57" s="947"/>
      <c r="M57" s="947"/>
      <c r="N57" s="947"/>
      <c r="O57" s="947"/>
      <c r="P57" s="947"/>
      <c r="Q57" s="947"/>
      <c r="R57" s="947"/>
      <c r="S57" s="947"/>
      <c r="X57" s="973">
        <f t="shared" si="2"/>
        <v>0</v>
      </c>
      <c r="Y57" s="973">
        <f t="shared" si="3"/>
        <v>0</v>
      </c>
    </row>
    <row r="58" spans="1:25" ht="43.5" customHeight="1">
      <c r="A58" s="918">
        <v>39</v>
      </c>
      <c r="B58" s="914">
        <v>7000019030</v>
      </c>
      <c r="C58" s="914">
        <v>610</v>
      </c>
      <c r="D58" s="937" t="s">
        <v>688</v>
      </c>
      <c r="E58" s="914">
        <v>1000032412</v>
      </c>
      <c r="F58" s="937" t="s">
        <v>747</v>
      </c>
      <c r="G58" s="914" t="s">
        <v>563</v>
      </c>
      <c r="H58" s="914">
        <v>2</v>
      </c>
      <c r="I58" s="803"/>
      <c r="J58" s="703" t="str">
        <f t="shared" si="0"/>
        <v>Included</v>
      </c>
      <c r="K58" s="703"/>
      <c r="L58" s="803"/>
      <c r="M58" s="914"/>
      <c r="N58" s="717"/>
      <c r="O58" s="706"/>
      <c r="P58" s="706"/>
      <c r="Q58" s="803"/>
      <c r="R58" s="803"/>
      <c r="S58" s="976" t="str">
        <f t="shared" si="1"/>
        <v>INCLUDED</v>
      </c>
      <c r="X58" s="973">
        <f t="shared" si="2"/>
        <v>0</v>
      </c>
      <c r="Y58" s="973">
        <f t="shared" si="3"/>
        <v>0</v>
      </c>
    </row>
    <row r="59" spans="1:25" ht="43.5" customHeight="1">
      <c r="A59" s="918">
        <v>40</v>
      </c>
      <c r="B59" s="914">
        <v>7000019030</v>
      </c>
      <c r="C59" s="914">
        <v>620</v>
      </c>
      <c r="D59" s="937" t="s">
        <v>688</v>
      </c>
      <c r="E59" s="914">
        <v>1000011289</v>
      </c>
      <c r="F59" s="937" t="s">
        <v>748</v>
      </c>
      <c r="G59" s="914" t="s">
        <v>563</v>
      </c>
      <c r="H59" s="914">
        <v>2</v>
      </c>
      <c r="I59" s="803"/>
      <c r="J59" s="703" t="str">
        <f t="shared" si="0"/>
        <v>Included</v>
      </c>
      <c r="K59" s="703"/>
      <c r="L59" s="803"/>
      <c r="M59" s="914"/>
      <c r="N59" s="717"/>
      <c r="O59" s="706"/>
      <c r="P59" s="706"/>
      <c r="Q59" s="803"/>
      <c r="R59" s="803"/>
      <c r="S59" s="976" t="str">
        <f t="shared" si="1"/>
        <v>INCLUDED</v>
      </c>
      <c r="X59" s="973">
        <f t="shared" si="2"/>
        <v>0</v>
      </c>
      <c r="Y59" s="973">
        <f t="shared" si="3"/>
        <v>0</v>
      </c>
    </row>
    <row r="60" spans="1:25" ht="43.5" customHeight="1">
      <c r="A60" s="918">
        <v>41</v>
      </c>
      <c r="B60" s="914">
        <v>7000019030</v>
      </c>
      <c r="C60" s="914">
        <v>630</v>
      </c>
      <c r="D60" s="937" t="s">
        <v>688</v>
      </c>
      <c r="E60" s="914">
        <v>1000011288</v>
      </c>
      <c r="F60" s="937" t="s">
        <v>749</v>
      </c>
      <c r="G60" s="914" t="s">
        <v>563</v>
      </c>
      <c r="H60" s="914">
        <v>4</v>
      </c>
      <c r="I60" s="803"/>
      <c r="J60" s="703" t="str">
        <f t="shared" si="0"/>
        <v>Included</v>
      </c>
      <c r="K60" s="703"/>
      <c r="L60" s="803"/>
      <c r="M60" s="914"/>
      <c r="N60" s="717"/>
      <c r="O60" s="706"/>
      <c r="P60" s="706"/>
      <c r="Q60" s="803"/>
      <c r="R60" s="803"/>
      <c r="S60" s="976" t="str">
        <f t="shared" si="1"/>
        <v>INCLUDED</v>
      </c>
      <c r="X60" s="973">
        <f t="shared" si="2"/>
        <v>0</v>
      </c>
      <c r="Y60" s="973">
        <f t="shared" si="3"/>
        <v>0</v>
      </c>
    </row>
    <row r="61" spans="1:25" ht="43.5" customHeight="1">
      <c r="A61" s="918">
        <v>42</v>
      </c>
      <c r="B61" s="914">
        <v>7000019030</v>
      </c>
      <c r="C61" s="914">
        <v>640</v>
      </c>
      <c r="D61" s="937" t="s">
        <v>689</v>
      </c>
      <c r="E61" s="914">
        <v>1000032055</v>
      </c>
      <c r="F61" s="937" t="s">
        <v>750</v>
      </c>
      <c r="G61" s="914" t="s">
        <v>564</v>
      </c>
      <c r="H61" s="914">
        <v>4</v>
      </c>
      <c r="I61" s="803"/>
      <c r="J61" s="703" t="str">
        <f t="shared" si="0"/>
        <v>Included</v>
      </c>
      <c r="K61" s="703"/>
      <c r="L61" s="803"/>
      <c r="M61" s="914"/>
      <c r="O61" s="706"/>
      <c r="P61" s="706"/>
      <c r="Q61" s="803"/>
      <c r="R61" s="803"/>
      <c r="S61" s="976" t="str">
        <f t="shared" si="1"/>
        <v>INCLUDED</v>
      </c>
      <c r="X61" s="973">
        <f t="shared" si="2"/>
        <v>0</v>
      </c>
      <c r="Y61" s="973">
        <f t="shared" si="3"/>
        <v>0</v>
      </c>
    </row>
    <row r="62" spans="1:25" ht="43.5" customHeight="1">
      <c r="A62" s="918">
        <v>43</v>
      </c>
      <c r="B62" s="914">
        <v>7000019030</v>
      </c>
      <c r="C62" s="914">
        <v>650</v>
      </c>
      <c r="D62" s="937" t="s">
        <v>690</v>
      </c>
      <c r="E62" s="914">
        <v>1000000734</v>
      </c>
      <c r="F62" s="937" t="s">
        <v>751</v>
      </c>
      <c r="G62" s="914" t="s">
        <v>563</v>
      </c>
      <c r="H62" s="914">
        <v>1</v>
      </c>
      <c r="I62" s="803"/>
      <c r="J62" s="703" t="str">
        <f t="shared" si="0"/>
        <v>Included</v>
      </c>
      <c r="K62" s="703"/>
      <c r="L62" s="803"/>
      <c r="M62" s="914"/>
      <c r="N62" s="717"/>
      <c r="O62" s="706"/>
      <c r="P62" s="706"/>
      <c r="Q62" s="803"/>
      <c r="R62" s="803"/>
      <c r="S62" s="976" t="str">
        <f t="shared" si="1"/>
        <v>INCLUDED</v>
      </c>
      <c r="X62" s="973">
        <f t="shared" si="2"/>
        <v>0</v>
      </c>
      <c r="Y62" s="973">
        <f t="shared" si="3"/>
        <v>0</v>
      </c>
    </row>
    <row r="63" spans="1:25" ht="43.5" customHeight="1">
      <c r="A63" s="918">
        <v>44</v>
      </c>
      <c r="B63" s="914">
        <v>7000019030</v>
      </c>
      <c r="C63" s="914">
        <v>660</v>
      </c>
      <c r="D63" s="937" t="s">
        <v>690</v>
      </c>
      <c r="E63" s="914">
        <v>1000000908</v>
      </c>
      <c r="F63" s="937" t="s">
        <v>752</v>
      </c>
      <c r="G63" s="914" t="s">
        <v>562</v>
      </c>
      <c r="H63" s="914">
        <v>2</v>
      </c>
      <c r="I63" s="803"/>
      <c r="J63" s="703" t="str">
        <f t="shared" si="0"/>
        <v>Included</v>
      </c>
      <c r="K63" s="703"/>
      <c r="L63" s="803"/>
      <c r="M63" s="914"/>
      <c r="N63" s="717"/>
      <c r="O63" s="706"/>
      <c r="P63" s="706"/>
      <c r="Q63" s="803"/>
      <c r="R63" s="803"/>
      <c r="S63" s="976" t="str">
        <f t="shared" si="1"/>
        <v>INCLUDED</v>
      </c>
      <c r="X63" s="973">
        <f t="shared" si="2"/>
        <v>0</v>
      </c>
      <c r="Y63" s="973">
        <f t="shared" si="3"/>
        <v>0</v>
      </c>
    </row>
    <row r="64" spans="1:25" ht="43.5" customHeight="1">
      <c r="A64" s="918">
        <v>45</v>
      </c>
      <c r="B64" s="914">
        <v>7000019030</v>
      </c>
      <c r="C64" s="914">
        <v>670</v>
      </c>
      <c r="D64" s="937" t="s">
        <v>690</v>
      </c>
      <c r="E64" s="914">
        <v>1000000812</v>
      </c>
      <c r="F64" s="937" t="s">
        <v>753</v>
      </c>
      <c r="G64" s="914" t="s">
        <v>562</v>
      </c>
      <c r="H64" s="914">
        <v>3</v>
      </c>
      <c r="I64" s="803"/>
      <c r="J64" s="703" t="str">
        <f t="shared" si="0"/>
        <v>Included</v>
      </c>
      <c r="K64" s="703"/>
      <c r="L64" s="803"/>
      <c r="M64" s="914"/>
      <c r="N64" s="717"/>
      <c r="O64" s="706"/>
      <c r="P64" s="706"/>
      <c r="Q64" s="803"/>
      <c r="R64" s="803"/>
      <c r="S64" s="976" t="str">
        <f t="shared" si="1"/>
        <v>INCLUDED</v>
      </c>
      <c r="X64" s="973">
        <f t="shared" si="2"/>
        <v>0</v>
      </c>
      <c r="Y64" s="973">
        <f t="shared" si="3"/>
        <v>0</v>
      </c>
    </row>
    <row r="65" spans="1:25" ht="43.5" customHeight="1">
      <c r="A65" s="918">
        <v>46</v>
      </c>
      <c r="B65" s="914">
        <v>7000019030</v>
      </c>
      <c r="C65" s="914">
        <v>680</v>
      </c>
      <c r="D65" s="937" t="s">
        <v>690</v>
      </c>
      <c r="E65" s="914">
        <v>1000000738</v>
      </c>
      <c r="F65" s="937" t="s">
        <v>754</v>
      </c>
      <c r="G65" s="914" t="s">
        <v>562</v>
      </c>
      <c r="H65" s="914">
        <v>5</v>
      </c>
      <c r="I65" s="803"/>
      <c r="J65" s="703" t="str">
        <f t="shared" si="0"/>
        <v>Included</v>
      </c>
      <c r="K65" s="703"/>
      <c r="L65" s="803"/>
      <c r="M65" s="914"/>
      <c r="N65" s="717"/>
      <c r="O65" s="706"/>
      <c r="P65" s="706"/>
      <c r="Q65" s="803"/>
      <c r="R65" s="803"/>
      <c r="S65" s="976" t="str">
        <f t="shared" si="1"/>
        <v>INCLUDED</v>
      </c>
      <c r="X65" s="973">
        <f t="shared" si="2"/>
        <v>0</v>
      </c>
      <c r="Y65" s="973">
        <f t="shared" si="3"/>
        <v>0</v>
      </c>
    </row>
    <row r="66" spans="1:25" ht="43.5" customHeight="1">
      <c r="A66" s="918">
        <v>47</v>
      </c>
      <c r="B66" s="914">
        <v>7000019030</v>
      </c>
      <c r="C66" s="914">
        <v>690</v>
      </c>
      <c r="D66" s="937" t="s">
        <v>690</v>
      </c>
      <c r="E66" s="914">
        <v>1000021642</v>
      </c>
      <c r="F66" s="937" t="s">
        <v>755</v>
      </c>
      <c r="G66" s="914" t="s">
        <v>562</v>
      </c>
      <c r="H66" s="914">
        <v>1</v>
      </c>
      <c r="I66" s="803"/>
      <c r="J66" s="703" t="str">
        <f t="shared" si="0"/>
        <v>Included</v>
      </c>
      <c r="K66" s="703"/>
      <c r="L66" s="803"/>
      <c r="M66" s="914"/>
      <c r="N66" s="717"/>
      <c r="O66" s="706"/>
      <c r="P66" s="706"/>
      <c r="Q66" s="803"/>
      <c r="R66" s="803"/>
      <c r="S66" s="976" t="str">
        <f t="shared" si="1"/>
        <v>INCLUDED</v>
      </c>
      <c r="X66" s="973">
        <f t="shared" si="2"/>
        <v>0</v>
      </c>
      <c r="Y66" s="973">
        <f t="shared" si="3"/>
        <v>0</v>
      </c>
    </row>
    <row r="67" spans="1:25" ht="43.5" customHeight="1">
      <c r="A67" s="918">
        <v>48</v>
      </c>
      <c r="B67" s="914">
        <v>7000019030</v>
      </c>
      <c r="C67" s="914">
        <v>700</v>
      </c>
      <c r="D67" s="937" t="s">
        <v>691</v>
      </c>
      <c r="E67" s="914">
        <v>1000002018</v>
      </c>
      <c r="F67" s="937" t="s">
        <v>756</v>
      </c>
      <c r="G67" s="914" t="s">
        <v>562</v>
      </c>
      <c r="H67" s="914">
        <v>9</v>
      </c>
      <c r="I67" s="803"/>
      <c r="J67" s="703" t="str">
        <f t="shared" si="0"/>
        <v>Included</v>
      </c>
      <c r="K67" s="703"/>
      <c r="L67" s="803"/>
      <c r="M67" s="914"/>
      <c r="O67" s="706"/>
      <c r="P67" s="706"/>
      <c r="Q67" s="803"/>
      <c r="R67" s="803"/>
      <c r="S67" s="976" t="str">
        <f t="shared" si="1"/>
        <v>INCLUDED</v>
      </c>
      <c r="X67" s="973">
        <f t="shared" si="2"/>
        <v>0</v>
      </c>
      <c r="Y67" s="973">
        <f t="shared" si="3"/>
        <v>0</v>
      </c>
    </row>
    <row r="68" spans="1:25" ht="43.5" customHeight="1">
      <c r="A68" s="918">
        <v>49</v>
      </c>
      <c r="B68" s="914">
        <v>7000019030</v>
      </c>
      <c r="C68" s="914">
        <v>710</v>
      </c>
      <c r="D68" s="937" t="s">
        <v>691</v>
      </c>
      <c r="E68" s="914">
        <v>1000000814</v>
      </c>
      <c r="F68" s="937" t="s">
        <v>757</v>
      </c>
      <c r="G68" s="914" t="s">
        <v>562</v>
      </c>
      <c r="H68" s="914">
        <v>6</v>
      </c>
      <c r="I68" s="803"/>
      <c r="J68" s="703" t="str">
        <f t="shared" si="0"/>
        <v>Included</v>
      </c>
      <c r="K68" s="703"/>
      <c r="L68" s="803"/>
      <c r="M68" s="914"/>
      <c r="N68" s="717"/>
      <c r="O68" s="706"/>
      <c r="P68" s="706"/>
      <c r="Q68" s="803"/>
      <c r="R68" s="803"/>
      <c r="S68" s="976" t="str">
        <f t="shared" si="1"/>
        <v>INCLUDED</v>
      </c>
      <c r="X68" s="973">
        <f t="shared" si="2"/>
        <v>0</v>
      </c>
      <c r="Y68" s="973">
        <f t="shared" si="3"/>
        <v>0</v>
      </c>
    </row>
    <row r="69" spans="1:25" ht="43.5" customHeight="1">
      <c r="A69" s="918">
        <v>50</v>
      </c>
      <c r="B69" s="914">
        <v>7000019030</v>
      </c>
      <c r="C69" s="914">
        <v>720</v>
      </c>
      <c r="D69" s="937" t="s">
        <v>692</v>
      </c>
      <c r="E69" s="914">
        <v>1000036908</v>
      </c>
      <c r="F69" s="937" t="s">
        <v>758</v>
      </c>
      <c r="G69" s="914" t="s">
        <v>564</v>
      </c>
      <c r="H69" s="914">
        <v>1</v>
      </c>
      <c r="I69" s="803"/>
      <c r="J69" s="703" t="str">
        <f t="shared" si="0"/>
        <v>Included</v>
      </c>
      <c r="K69" s="703"/>
      <c r="L69" s="803"/>
      <c r="M69" s="914"/>
      <c r="N69" s="717"/>
      <c r="O69" s="706"/>
      <c r="P69" s="706"/>
      <c r="Q69" s="803"/>
      <c r="R69" s="803"/>
      <c r="S69" s="976" t="str">
        <f t="shared" si="1"/>
        <v>INCLUDED</v>
      </c>
      <c r="X69" s="973">
        <f t="shared" si="2"/>
        <v>0</v>
      </c>
      <c r="Y69" s="973">
        <f t="shared" si="3"/>
        <v>0</v>
      </c>
    </row>
    <row r="70" spans="1:25" ht="43.5" customHeight="1">
      <c r="A70" s="918">
        <v>51</v>
      </c>
      <c r="B70" s="914">
        <v>7000019030</v>
      </c>
      <c r="C70" s="914">
        <v>730</v>
      </c>
      <c r="D70" s="937" t="s">
        <v>692</v>
      </c>
      <c r="E70" s="914">
        <v>1000017887</v>
      </c>
      <c r="F70" s="937" t="s">
        <v>759</v>
      </c>
      <c r="G70" s="914" t="s">
        <v>562</v>
      </c>
      <c r="H70" s="914">
        <v>2</v>
      </c>
      <c r="I70" s="803"/>
      <c r="J70" s="703" t="str">
        <f t="shared" si="0"/>
        <v>Included</v>
      </c>
      <c r="K70" s="703"/>
      <c r="L70" s="803"/>
      <c r="M70" s="914"/>
      <c r="N70" s="717"/>
      <c r="O70" s="706"/>
      <c r="P70" s="706"/>
      <c r="Q70" s="803"/>
      <c r="R70" s="803"/>
      <c r="S70" s="976" t="str">
        <f t="shared" si="1"/>
        <v>INCLUDED</v>
      </c>
      <c r="X70" s="973">
        <f t="shared" si="2"/>
        <v>0</v>
      </c>
      <c r="Y70" s="973">
        <f t="shared" si="3"/>
        <v>0</v>
      </c>
    </row>
    <row r="71" spans="1:25" ht="43.5" customHeight="1">
      <c r="A71" s="918">
        <v>52</v>
      </c>
      <c r="B71" s="914">
        <v>7000019030</v>
      </c>
      <c r="C71" s="914">
        <v>740</v>
      </c>
      <c r="D71" s="937" t="s">
        <v>692</v>
      </c>
      <c r="E71" s="914">
        <v>1000000046</v>
      </c>
      <c r="F71" s="937" t="s">
        <v>760</v>
      </c>
      <c r="G71" s="914" t="s">
        <v>562</v>
      </c>
      <c r="H71" s="914">
        <v>2</v>
      </c>
      <c r="I71" s="803"/>
      <c r="J71" s="703" t="str">
        <f t="shared" si="0"/>
        <v>Included</v>
      </c>
      <c r="K71" s="703"/>
      <c r="L71" s="803"/>
      <c r="M71" s="914"/>
      <c r="N71" s="717"/>
      <c r="O71" s="706"/>
      <c r="P71" s="706"/>
      <c r="Q71" s="803"/>
      <c r="R71" s="803"/>
      <c r="S71" s="976" t="str">
        <f t="shared" si="1"/>
        <v>INCLUDED</v>
      </c>
      <c r="X71" s="973">
        <f t="shared" si="2"/>
        <v>0</v>
      </c>
      <c r="Y71" s="973">
        <f t="shared" si="3"/>
        <v>0</v>
      </c>
    </row>
    <row r="72" spans="1:25" ht="43.5" customHeight="1">
      <c r="A72" s="918">
        <v>53</v>
      </c>
      <c r="B72" s="914">
        <v>7000019030</v>
      </c>
      <c r="C72" s="914">
        <v>750</v>
      </c>
      <c r="D72" s="937" t="s">
        <v>692</v>
      </c>
      <c r="E72" s="914">
        <v>1000010014</v>
      </c>
      <c r="F72" s="937" t="s">
        <v>761</v>
      </c>
      <c r="G72" s="914" t="s">
        <v>563</v>
      </c>
      <c r="H72" s="914">
        <v>2</v>
      </c>
      <c r="I72" s="803"/>
      <c r="J72" s="703" t="str">
        <f t="shared" si="0"/>
        <v>Included</v>
      </c>
      <c r="K72" s="703"/>
      <c r="L72" s="803"/>
      <c r="M72" s="914"/>
      <c r="N72" s="717"/>
      <c r="O72" s="706"/>
      <c r="P72" s="706"/>
      <c r="Q72" s="803"/>
      <c r="R72" s="803"/>
      <c r="S72" s="976" t="str">
        <f t="shared" si="1"/>
        <v>INCLUDED</v>
      </c>
      <c r="X72" s="973">
        <f t="shared" si="2"/>
        <v>0</v>
      </c>
      <c r="Y72" s="973">
        <f t="shared" si="3"/>
        <v>0</v>
      </c>
    </row>
    <row r="73" spans="1:25" ht="43.5" customHeight="1">
      <c r="A73" s="918">
        <v>54</v>
      </c>
      <c r="B73" s="914">
        <v>7000019030</v>
      </c>
      <c r="C73" s="914">
        <v>760</v>
      </c>
      <c r="D73" s="937" t="s">
        <v>692</v>
      </c>
      <c r="E73" s="914">
        <v>1000000909</v>
      </c>
      <c r="F73" s="937" t="s">
        <v>762</v>
      </c>
      <c r="G73" s="914" t="s">
        <v>562</v>
      </c>
      <c r="H73" s="914">
        <v>2</v>
      </c>
      <c r="I73" s="803"/>
      <c r="J73" s="703" t="str">
        <f t="shared" si="0"/>
        <v>Included</v>
      </c>
      <c r="K73" s="703"/>
      <c r="L73" s="803"/>
      <c r="M73" s="914"/>
      <c r="O73" s="706"/>
      <c r="P73" s="706"/>
      <c r="Q73" s="803"/>
      <c r="R73" s="803"/>
      <c r="S73" s="976" t="str">
        <f t="shared" si="1"/>
        <v>INCLUDED</v>
      </c>
      <c r="X73" s="973">
        <f t="shared" si="2"/>
        <v>0</v>
      </c>
      <c r="Y73" s="973">
        <f t="shared" si="3"/>
        <v>0</v>
      </c>
    </row>
    <row r="74" spans="1:25" ht="43.5" customHeight="1">
      <c r="A74" s="918">
        <v>55</v>
      </c>
      <c r="B74" s="914">
        <v>7000019030</v>
      </c>
      <c r="C74" s="914">
        <v>770</v>
      </c>
      <c r="D74" s="937" t="s">
        <v>693</v>
      </c>
      <c r="E74" s="914">
        <v>1000004754</v>
      </c>
      <c r="F74" s="937" t="s">
        <v>763</v>
      </c>
      <c r="G74" s="914" t="s">
        <v>563</v>
      </c>
      <c r="H74" s="914">
        <v>1</v>
      </c>
      <c r="I74" s="803"/>
      <c r="J74" s="703" t="str">
        <f t="shared" si="0"/>
        <v>Included</v>
      </c>
      <c r="K74" s="703"/>
      <c r="L74" s="803"/>
      <c r="M74" s="914"/>
      <c r="N74" s="717"/>
      <c r="O74" s="706"/>
      <c r="P74" s="706"/>
      <c r="Q74" s="803"/>
      <c r="R74" s="803"/>
      <c r="S74" s="976" t="str">
        <f t="shared" si="1"/>
        <v>INCLUDED</v>
      </c>
      <c r="X74" s="973">
        <f t="shared" si="2"/>
        <v>0</v>
      </c>
      <c r="Y74" s="973">
        <f t="shared" si="3"/>
        <v>0</v>
      </c>
    </row>
    <row r="75" spans="1:25" ht="43.5" customHeight="1">
      <c r="A75" s="918">
        <v>56</v>
      </c>
      <c r="B75" s="914">
        <v>7000019030</v>
      </c>
      <c r="C75" s="914">
        <v>780</v>
      </c>
      <c r="D75" s="937" t="s">
        <v>693</v>
      </c>
      <c r="E75" s="914">
        <v>1000001144</v>
      </c>
      <c r="F75" s="937" t="s">
        <v>764</v>
      </c>
      <c r="G75" s="914" t="s">
        <v>563</v>
      </c>
      <c r="H75" s="914">
        <v>2</v>
      </c>
      <c r="I75" s="803"/>
      <c r="J75" s="703" t="str">
        <f t="shared" si="0"/>
        <v>Included</v>
      </c>
      <c r="K75" s="703"/>
      <c r="L75" s="803"/>
      <c r="M75" s="914"/>
      <c r="N75" s="717"/>
      <c r="O75" s="706"/>
      <c r="P75" s="706"/>
      <c r="Q75" s="803"/>
      <c r="R75" s="803"/>
      <c r="S75" s="976" t="str">
        <f t="shared" si="1"/>
        <v>INCLUDED</v>
      </c>
      <c r="X75" s="973">
        <f t="shared" si="2"/>
        <v>0</v>
      </c>
      <c r="Y75" s="973">
        <f t="shared" si="3"/>
        <v>0</v>
      </c>
    </row>
    <row r="76" spans="1:25" ht="43.5" customHeight="1">
      <c r="A76" s="918">
        <v>57</v>
      </c>
      <c r="B76" s="914">
        <v>7000019030</v>
      </c>
      <c r="C76" s="914">
        <v>790</v>
      </c>
      <c r="D76" s="937" t="s">
        <v>693</v>
      </c>
      <c r="E76" s="914">
        <v>1000004308</v>
      </c>
      <c r="F76" s="937" t="s">
        <v>765</v>
      </c>
      <c r="G76" s="914" t="s">
        <v>563</v>
      </c>
      <c r="H76" s="914">
        <v>1</v>
      </c>
      <c r="I76" s="803"/>
      <c r="J76" s="703" t="str">
        <f t="shared" si="0"/>
        <v>Included</v>
      </c>
      <c r="K76" s="703"/>
      <c r="L76" s="803"/>
      <c r="M76" s="914"/>
      <c r="N76" s="717"/>
      <c r="O76" s="706"/>
      <c r="P76" s="706"/>
      <c r="Q76" s="803"/>
      <c r="R76" s="803"/>
      <c r="S76" s="976" t="str">
        <f t="shared" si="1"/>
        <v>INCLUDED</v>
      </c>
      <c r="X76" s="973">
        <f t="shared" si="2"/>
        <v>0</v>
      </c>
      <c r="Y76" s="973">
        <f t="shared" si="3"/>
        <v>0</v>
      </c>
    </row>
    <row r="77" spans="1:25" ht="43.5" customHeight="1">
      <c r="A77" s="918">
        <v>58</v>
      </c>
      <c r="B77" s="914">
        <v>7000019030</v>
      </c>
      <c r="C77" s="914">
        <v>800</v>
      </c>
      <c r="D77" s="937" t="s">
        <v>693</v>
      </c>
      <c r="E77" s="914">
        <v>1000004311</v>
      </c>
      <c r="F77" s="937" t="s">
        <v>766</v>
      </c>
      <c r="G77" s="914" t="s">
        <v>563</v>
      </c>
      <c r="H77" s="914">
        <v>1</v>
      </c>
      <c r="I77" s="803"/>
      <c r="J77" s="703" t="str">
        <f t="shared" si="0"/>
        <v>Included</v>
      </c>
      <c r="K77" s="703"/>
      <c r="L77" s="803"/>
      <c r="M77" s="914"/>
      <c r="N77" s="717"/>
      <c r="O77" s="706"/>
      <c r="P77" s="706"/>
      <c r="Q77" s="803"/>
      <c r="R77" s="803"/>
      <c r="S77" s="976" t="str">
        <f t="shared" si="1"/>
        <v>INCLUDED</v>
      </c>
      <c r="X77" s="973">
        <f t="shared" si="2"/>
        <v>0</v>
      </c>
      <c r="Y77" s="973">
        <f t="shared" si="3"/>
        <v>0</v>
      </c>
    </row>
    <row r="78" spans="1:25" ht="43.5" customHeight="1">
      <c r="A78" s="918">
        <v>59</v>
      </c>
      <c r="B78" s="914">
        <v>7000019030</v>
      </c>
      <c r="C78" s="914">
        <v>810</v>
      </c>
      <c r="D78" s="937" t="s">
        <v>693</v>
      </c>
      <c r="E78" s="914">
        <v>1000004303</v>
      </c>
      <c r="F78" s="937" t="s">
        <v>767</v>
      </c>
      <c r="G78" s="914" t="s">
        <v>563</v>
      </c>
      <c r="H78" s="914">
        <v>1</v>
      </c>
      <c r="I78" s="803"/>
      <c r="J78" s="703" t="str">
        <f t="shared" si="0"/>
        <v>Included</v>
      </c>
      <c r="K78" s="703"/>
      <c r="L78" s="803"/>
      <c r="M78" s="914"/>
      <c r="N78" s="717"/>
      <c r="O78" s="706"/>
      <c r="P78" s="706"/>
      <c r="Q78" s="803"/>
      <c r="R78" s="803"/>
      <c r="S78" s="976" t="str">
        <f t="shared" si="1"/>
        <v>INCLUDED</v>
      </c>
      <c r="X78" s="973">
        <f t="shared" si="2"/>
        <v>0</v>
      </c>
      <c r="Y78" s="973">
        <f t="shared" si="3"/>
        <v>0</v>
      </c>
    </row>
    <row r="79" spans="1:25" ht="43.5" customHeight="1">
      <c r="A79" s="918">
        <v>60</v>
      </c>
      <c r="B79" s="914">
        <v>7000019030</v>
      </c>
      <c r="C79" s="914">
        <v>820</v>
      </c>
      <c r="D79" s="937" t="s">
        <v>693</v>
      </c>
      <c r="E79" s="914">
        <v>1000004313</v>
      </c>
      <c r="F79" s="937" t="s">
        <v>768</v>
      </c>
      <c r="G79" s="914" t="s">
        <v>563</v>
      </c>
      <c r="H79" s="914">
        <v>1</v>
      </c>
      <c r="I79" s="803"/>
      <c r="J79" s="703" t="str">
        <f t="shared" si="0"/>
        <v>Included</v>
      </c>
      <c r="K79" s="703"/>
      <c r="L79" s="803"/>
      <c r="M79" s="914"/>
      <c r="O79" s="706"/>
      <c r="P79" s="706"/>
      <c r="Q79" s="803"/>
      <c r="R79" s="803"/>
      <c r="S79" s="976" t="str">
        <f t="shared" si="1"/>
        <v>INCLUDED</v>
      </c>
      <c r="X79" s="973">
        <f t="shared" si="2"/>
        <v>0</v>
      </c>
      <c r="Y79" s="973">
        <f t="shared" si="3"/>
        <v>0</v>
      </c>
    </row>
    <row r="80" spans="1:25" ht="43.5" customHeight="1">
      <c r="A80" s="918">
        <v>61</v>
      </c>
      <c r="B80" s="914">
        <v>7000019030</v>
      </c>
      <c r="C80" s="914">
        <v>830</v>
      </c>
      <c r="D80" s="937" t="s">
        <v>694</v>
      </c>
      <c r="E80" s="914">
        <v>1000001161</v>
      </c>
      <c r="F80" s="937" t="s">
        <v>769</v>
      </c>
      <c r="G80" s="914" t="s">
        <v>562</v>
      </c>
      <c r="H80" s="914">
        <v>2</v>
      </c>
      <c r="I80" s="803"/>
      <c r="J80" s="703" t="str">
        <f t="shared" si="0"/>
        <v>Included</v>
      </c>
      <c r="K80" s="703"/>
      <c r="L80" s="803"/>
      <c r="M80" s="914"/>
      <c r="N80" s="717"/>
      <c r="O80" s="706"/>
      <c r="P80" s="706"/>
      <c r="Q80" s="803"/>
      <c r="R80" s="803"/>
      <c r="S80" s="976" t="str">
        <f t="shared" si="1"/>
        <v>INCLUDED</v>
      </c>
      <c r="X80" s="973">
        <f t="shared" si="2"/>
        <v>0</v>
      </c>
      <c r="Y80" s="973">
        <f t="shared" si="3"/>
        <v>0</v>
      </c>
    </row>
    <row r="81" spans="1:25" ht="43.5" customHeight="1">
      <c r="A81" s="918">
        <v>62</v>
      </c>
      <c r="B81" s="914">
        <v>7000019030</v>
      </c>
      <c r="C81" s="914">
        <v>840</v>
      </c>
      <c r="D81" s="937" t="s">
        <v>694</v>
      </c>
      <c r="E81" s="914">
        <v>1000001160</v>
      </c>
      <c r="F81" s="937" t="s">
        <v>770</v>
      </c>
      <c r="G81" s="914" t="s">
        <v>563</v>
      </c>
      <c r="H81" s="914">
        <v>2</v>
      </c>
      <c r="I81" s="803"/>
      <c r="J81" s="703" t="str">
        <f t="shared" si="0"/>
        <v>Included</v>
      </c>
      <c r="K81" s="703"/>
      <c r="L81" s="803"/>
      <c r="M81" s="914"/>
      <c r="N81" s="717"/>
      <c r="O81" s="706"/>
      <c r="P81" s="706"/>
      <c r="Q81" s="803"/>
      <c r="R81" s="803"/>
      <c r="S81" s="976" t="str">
        <f t="shared" si="1"/>
        <v>INCLUDED</v>
      </c>
      <c r="X81" s="973">
        <f t="shared" si="2"/>
        <v>0</v>
      </c>
      <c r="Y81" s="973">
        <f t="shared" si="3"/>
        <v>0</v>
      </c>
    </row>
    <row r="82" spans="1:25" ht="43.5" customHeight="1">
      <c r="A82" s="918">
        <v>63</v>
      </c>
      <c r="B82" s="914">
        <v>7000019030</v>
      </c>
      <c r="C82" s="914">
        <v>850</v>
      </c>
      <c r="D82" s="937" t="s">
        <v>695</v>
      </c>
      <c r="E82" s="914">
        <v>1000004767</v>
      </c>
      <c r="F82" s="937" t="s">
        <v>771</v>
      </c>
      <c r="G82" s="914" t="s">
        <v>563</v>
      </c>
      <c r="H82" s="914">
        <v>1</v>
      </c>
      <c r="I82" s="803"/>
      <c r="J82" s="703" t="str">
        <f t="shared" si="0"/>
        <v>Included</v>
      </c>
      <c r="K82" s="703"/>
      <c r="L82" s="803"/>
      <c r="M82" s="914"/>
      <c r="N82" s="717"/>
      <c r="O82" s="706"/>
      <c r="P82" s="706"/>
      <c r="Q82" s="803"/>
      <c r="R82" s="803"/>
      <c r="S82" s="976" t="str">
        <f t="shared" si="1"/>
        <v>INCLUDED</v>
      </c>
      <c r="X82" s="973">
        <f t="shared" si="2"/>
        <v>0</v>
      </c>
      <c r="Y82" s="973">
        <f t="shared" si="3"/>
        <v>0</v>
      </c>
    </row>
    <row r="83" spans="1:25" ht="43.5" customHeight="1">
      <c r="A83" s="918">
        <v>64</v>
      </c>
      <c r="B83" s="914">
        <v>7000019030</v>
      </c>
      <c r="C83" s="914">
        <v>860</v>
      </c>
      <c r="D83" s="937" t="s">
        <v>695</v>
      </c>
      <c r="E83" s="914">
        <v>1000004770</v>
      </c>
      <c r="F83" s="937" t="s">
        <v>772</v>
      </c>
      <c r="G83" s="914" t="s">
        <v>562</v>
      </c>
      <c r="H83" s="914">
        <v>2</v>
      </c>
      <c r="I83" s="803"/>
      <c r="J83" s="703" t="str">
        <f t="shared" si="0"/>
        <v>Included</v>
      </c>
      <c r="K83" s="703"/>
      <c r="L83" s="803"/>
      <c r="M83" s="914"/>
      <c r="N83" s="717"/>
      <c r="O83" s="706"/>
      <c r="P83" s="706"/>
      <c r="Q83" s="803"/>
      <c r="R83" s="803"/>
      <c r="S83" s="976" t="str">
        <f t="shared" si="1"/>
        <v>INCLUDED</v>
      </c>
      <c r="X83" s="973">
        <f t="shared" si="2"/>
        <v>0</v>
      </c>
      <c r="Y83" s="973">
        <f t="shared" si="3"/>
        <v>0</v>
      </c>
    </row>
    <row r="84" spans="1:25" ht="43.5" customHeight="1">
      <c r="A84" s="918">
        <v>65</v>
      </c>
      <c r="B84" s="914">
        <v>7000019030</v>
      </c>
      <c r="C84" s="914">
        <v>870</v>
      </c>
      <c r="D84" s="937" t="s">
        <v>696</v>
      </c>
      <c r="E84" s="914">
        <v>1000000541</v>
      </c>
      <c r="F84" s="937" t="s">
        <v>773</v>
      </c>
      <c r="G84" s="914" t="s">
        <v>563</v>
      </c>
      <c r="H84" s="914">
        <v>1</v>
      </c>
      <c r="I84" s="803"/>
      <c r="J84" s="703" t="str">
        <f t="shared" ref="J84:J126" si="4">IF(I84=0, "Included", IF(ISERROR(H84*I84), I84, H84*I84))</f>
        <v>Included</v>
      </c>
      <c r="K84" s="703"/>
      <c r="L84" s="803"/>
      <c r="M84" s="914"/>
      <c r="N84" s="717"/>
      <c r="O84" s="706"/>
      <c r="P84" s="706"/>
      <c r="Q84" s="803"/>
      <c r="R84" s="803"/>
      <c r="S84" s="976" t="str">
        <f t="shared" ref="S84:S146" si="5">IF(R84="","INCLUDED",IF(ISERROR(H84*R84),R84,(H84*R84)))</f>
        <v>INCLUDED</v>
      </c>
      <c r="X84" s="973">
        <f t="shared" ref="X84:X146" si="6">IF(S84="Included",0,S84)</f>
        <v>0</v>
      </c>
      <c r="Y84" s="973">
        <f t="shared" ref="Y84:Y146" si="7">IF(Q84="",(X84*M84/100),(X84*Q84/100))</f>
        <v>0</v>
      </c>
    </row>
    <row r="85" spans="1:25" ht="43.5" customHeight="1">
      <c r="A85" s="918">
        <v>66</v>
      </c>
      <c r="B85" s="914">
        <v>7000019030</v>
      </c>
      <c r="C85" s="914">
        <v>880</v>
      </c>
      <c r="D85" s="937" t="s">
        <v>697</v>
      </c>
      <c r="E85" s="914">
        <v>1000031915</v>
      </c>
      <c r="F85" s="937" t="s">
        <v>774</v>
      </c>
      <c r="G85" s="914" t="s">
        <v>564</v>
      </c>
      <c r="H85" s="914">
        <v>1</v>
      </c>
      <c r="I85" s="803"/>
      <c r="J85" s="703" t="str">
        <f t="shared" si="4"/>
        <v>Included</v>
      </c>
      <c r="K85" s="703"/>
      <c r="L85" s="803"/>
      <c r="M85" s="914"/>
      <c r="N85" s="717"/>
      <c r="O85" s="706"/>
      <c r="P85" s="706"/>
      <c r="Q85" s="803"/>
      <c r="R85" s="803"/>
      <c r="S85" s="976" t="str">
        <f t="shared" si="5"/>
        <v>INCLUDED</v>
      </c>
      <c r="X85" s="973">
        <f t="shared" si="6"/>
        <v>0</v>
      </c>
      <c r="Y85" s="973">
        <f t="shared" si="7"/>
        <v>0</v>
      </c>
    </row>
    <row r="86" spans="1:25" ht="43.5" customHeight="1">
      <c r="A86" s="918">
        <v>67</v>
      </c>
      <c r="B86" s="914">
        <v>7000019030</v>
      </c>
      <c r="C86" s="914">
        <v>890</v>
      </c>
      <c r="D86" s="937" t="s">
        <v>697</v>
      </c>
      <c r="E86" s="914">
        <v>1000031987</v>
      </c>
      <c r="F86" s="937" t="s">
        <v>775</v>
      </c>
      <c r="G86" s="914" t="s">
        <v>564</v>
      </c>
      <c r="H86" s="914">
        <v>4</v>
      </c>
      <c r="I86" s="803"/>
      <c r="J86" s="703" t="str">
        <f t="shared" si="4"/>
        <v>Included</v>
      </c>
      <c r="K86" s="703"/>
      <c r="L86" s="803"/>
      <c r="M86" s="914"/>
      <c r="O86" s="706"/>
      <c r="P86" s="706"/>
      <c r="Q86" s="803"/>
      <c r="R86" s="803"/>
      <c r="S86" s="976" t="str">
        <f t="shared" si="5"/>
        <v>INCLUDED</v>
      </c>
      <c r="X86" s="973">
        <f t="shared" si="6"/>
        <v>0</v>
      </c>
      <c r="Y86" s="973">
        <f t="shared" si="7"/>
        <v>0</v>
      </c>
    </row>
    <row r="87" spans="1:25" ht="43.5" customHeight="1">
      <c r="A87" s="918">
        <v>68</v>
      </c>
      <c r="B87" s="914">
        <v>7000019030</v>
      </c>
      <c r="C87" s="914">
        <v>900</v>
      </c>
      <c r="D87" s="937" t="s">
        <v>697</v>
      </c>
      <c r="E87" s="914">
        <v>1000031887</v>
      </c>
      <c r="F87" s="937" t="s">
        <v>776</v>
      </c>
      <c r="G87" s="914" t="s">
        <v>564</v>
      </c>
      <c r="H87" s="914">
        <v>1</v>
      </c>
      <c r="I87" s="803"/>
      <c r="J87" s="703" t="str">
        <f t="shared" si="4"/>
        <v>Included</v>
      </c>
      <c r="K87" s="703"/>
      <c r="L87" s="803"/>
      <c r="M87" s="914"/>
      <c r="N87" s="717"/>
      <c r="O87" s="706"/>
      <c r="P87" s="706"/>
      <c r="Q87" s="803"/>
      <c r="R87" s="803"/>
      <c r="S87" s="976" t="str">
        <f t="shared" si="5"/>
        <v>INCLUDED</v>
      </c>
      <c r="X87" s="973">
        <f t="shared" si="6"/>
        <v>0</v>
      </c>
      <c r="Y87" s="973">
        <f t="shared" si="7"/>
        <v>0</v>
      </c>
    </row>
    <row r="88" spans="1:25" ht="43.5" customHeight="1">
      <c r="A88" s="918">
        <v>69</v>
      </c>
      <c r="B88" s="914">
        <v>7000019030</v>
      </c>
      <c r="C88" s="914">
        <v>910</v>
      </c>
      <c r="D88" s="937" t="s">
        <v>697</v>
      </c>
      <c r="E88" s="914">
        <v>1000031904</v>
      </c>
      <c r="F88" s="937" t="s">
        <v>777</v>
      </c>
      <c r="G88" s="914" t="s">
        <v>564</v>
      </c>
      <c r="H88" s="914">
        <v>0.5</v>
      </c>
      <c r="I88" s="803"/>
      <c r="J88" s="703" t="str">
        <f t="shared" si="4"/>
        <v>Included</v>
      </c>
      <c r="K88" s="703"/>
      <c r="L88" s="803"/>
      <c r="M88" s="914"/>
      <c r="N88" s="717"/>
      <c r="O88" s="706"/>
      <c r="P88" s="706"/>
      <c r="Q88" s="803"/>
      <c r="R88" s="803"/>
      <c r="S88" s="976" t="str">
        <f t="shared" si="5"/>
        <v>INCLUDED</v>
      </c>
      <c r="X88" s="973">
        <f t="shared" si="6"/>
        <v>0</v>
      </c>
      <c r="Y88" s="973">
        <f t="shared" si="7"/>
        <v>0</v>
      </c>
    </row>
    <row r="89" spans="1:25" ht="43.5" customHeight="1">
      <c r="A89" s="918">
        <v>70</v>
      </c>
      <c r="B89" s="914">
        <v>7000019030</v>
      </c>
      <c r="C89" s="914">
        <v>920</v>
      </c>
      <c r="D89" s="937" t="s">
        <v>697</v>
      </c>
      <c r="E89" s="914">
        <v>1000031908</v>
      </c>
      <c r="F89" s="937" t="s">
        <v>778</v>
      </c>
      <c r="G89" s="914" t="s">
        <v>564</v>
      </c>
      <c r="H89" s="914">
        <v>0.6</v>
      </c>
      <c r="I89" s="803"/>
      <c r="J89" s="703" t="str">
        <f t="shared" si="4"/>
        <v>Included</v>
      </c>
      <c r="K89" s="703"/>
      <c r="L89" s="803"/>
      <c r="M89" s="914"/>
      <c r="N89" s="717"/>
      <c r="O89" s="706"/>
      <c r="P89" s="706"/>
      <c r="Q89" s="803"/>
      <c r="R89" s="803"/>
      <c r="S89" s="976" t="str">
        <f t="shared" si="5"/>
        <v>INCLUDED</v>
      </c>
      <c r="X89" s="973">
        <f t="shared" si="6"/>
        <v>0</v>
      </c>
      <c r="Y89" s="973">
        <f t="shared" si="7"/>
        <v>0</v>
      </c>
    </row>
    <row r="90" spans="1:25" ht="43.5" customHeight="1">
      <c r="A90" s="918">
        <v>71</v>
      </c>
      <c r="B90" s="914">
        <v>7000019030</v>
      </c>
      <c r="C90" s="914">
        <v>930</v>
      </c>
      <c r="D90" s="937" t="s">
        <v>697</v>
      </c>
      <c r="E90" s="914">
        <v>1000031927</v>
      </c>
      <c r="F90" s="937" t="s">
        <v>779</v>
      </c>
      <c r="G90" s="914" t="s">
        <v>564</v>
      </c>
      <c r="H90" s="914">
        <v>0.7</v>
      </c>
      <c r="I90" s="803"/>
      <c r="J90" s="703" t="str">
        <f t="shared" si="4"/>
        <v>Included</v>
      </c>
      <c r="K90" s="703"/>
      <c r="L90" s="803"/>
      <c r="M90" s="914"/>
      <c r="N90" s="717"/>
      <c r="O90" s="706"/>
      <c r="P90" s="706"/>
      <c r="Q90" s="803"/>
      <c r="R90" s="803"/>
      <c r="S90" s="976" t="str">
        <f t="shared" si="5"/>
        <v>INCLUDED</v>
      </c>
      <c r="X90" s="973">
        <f t="shared" si="6"/>
        <v>0</v>
      </c>
      <c r="Y90" s="973">
        <f t="shared" si="7"/>
        <v>0</v>
      </c>
    </row>
    <row r="91" spans="1:25" ht="43.5" customHeight="1">
      <c r="A91" s="918">
        <v>72</v>
      </c>
      <c r="B91" s="914">
        <v>7000019030</v>
      </c>
      <c r="C91" s="914">
        <v>940</v>
      </c>
      <c r="D91" s="916" t="s">
        <v>697</v>
      </c>
      <c r="E91" s="914">
        <v>1000031936</v>
      </c>
      <c r="F91" s="937" t="s">
        <v>780</v>
      </c>
      <c r="G91" s="914" t="s">
        <v>564</v>
      </c>
      <c r="H91" s="914">
        <v>1</v>
      </c>
      <c r="I91" s="803"/>
      <c r="J91" s="703" t="str">
        <f t="shared" si="4"/>
        <v>Included</v>
      </c>
      <c r="K91" s="947"/>
      <c r="L91" s="947"/>
      <c r="M91" s="947"/>
      <c r="N91" s="947"/>
      <c r="O91" s="947"/>
      <c r="P91" s="947"/>
      <c r="Q91" s="947"/>
      <c r="R91" s="947"/>
      <c r="S91" s="947"/>
      <c r="X91" s="973">
        <f t="shared" si="6"/>
        <v>0</v>
      </c>
      <c r="Y91" s="973">
        <f t="shared" si="7"/>
        <v>0</v>
      </c>
    </row>
    <row r="92" spans="1:25" ht="43.5" customHeight="1">
      <c r="A92" s="918">
        <v>73</v>
      </c>
      <c r="B92" s="914">
        <v>7000019030</v>
      </c>
      <c r="C92" s="914">
        <v>950</v>
      </c>
      <c r="D92" s="937" t="s">
        <v>697</v>
      </c>
      <c r="E92" s="914">
        <v>1000031943</v>
      </c>
      <c r="F92" s="937" t="s">
        <v>781</v>
      </c>
      <c r="G92" s="914" t="s">
        <v>564</v>
      </c>
      <c r="H92" s="914">
        <v>2</v>
      </c>
      <c r="I92" s="803"/>
      <c r="J92" s="703" t="str">
        <f t="shared" si="4"/>
        <v>Included</v>
      </c>
      <c r="K92" s="703"/>
      <c r="L92" s="803"/>
      <c r="M92" s="914"/>
      <c r="N92" s="717"/>
      <c r="O92" s="706"/>
      <c r="P92" s="706"/>
      <c r="Q92" s="803"/>
      <c r="R92" s="803"/>
      <c r="S92" s="976" t="str">
        <f t="shared" si="5"/>
        <v>INCLUDED</v>
      </c>
      <c r="X92" s="973">
        <f t="shared" si="6"/>
        <v>0</v>
      </c>
      <c r="Y92" s="973">
        <f t="shared" si="7"/>
        <v>0</v>
      </c>
    </row>
    <row r="93" spans="1:25" ht="43.5" customHeight="1">
      <c r="A93" s="918">
        <v>74</v>
      </c>
      <c r="B93" s="914">
        <v>7000019030</v>
      </c>
      <c r="C93" s="914">
        <v>960</v>
      </c>
      <c r="D93" s="937" t="s">
        <v>697</v>
      </c>
      <c r="E93" s="914">
        <v>1000031985</v>
      </c>
      <c r="F93" s="937" t="s">
        <v>782</v>
      </c>
      <c r="G93" s="914" t="s">
        <v>564</v>
      </c>
      <c r="H93" s="914">
        <v>0.6</v>
      </c>
      <c r="I93" s="803"/>
      <c r="J93" s="703" t="str">
        <f t="shared" si="4"/>
        <v>Included</v>
      </c>
      <c r="K93" s="703"/>
      <c r="L93" s="803"/>
      <c r="M93" s="914"/>
      <c r="O93" s="706"/>
      <c r="P93" s="706"/>
      <c r="Q93" s="803"/>
      <c r="R93" s="803"/>
      <c r="S93" s="976" t="str">
        <f t="shared" si="5"/>
        <v>INCLUDED</v>
      </c>
      <c r="X93" s="973">
        <f t="shared" si="6"/>
        <v>0</v>
      </c>
      <c r="Y93" s="973">
        <f t="shared" si="7"/>
        <v>0</v>
      </c>
    </row>
    <row r="94" spans="1:25" ht="43.5" customHeight="1">
      <c r="A94" s="918">
        <v>75</v>
      </c>
      <c r="B94" s="914">
        <v>7000019030</v>
      </c>
      <c r="C94" s="914">
        <v>970</v>
      </c>
      <c r="D94" s="937" t="s">
        <v>697</v>
      </c>
      <c r="E94" s="914">
        <v>1000031951</v>
      </c>
      <c r="F94" s="937" t="s">
        <v>783</v>
      </c>
      <c r="G94" s="914" t="s">
        <v>564</v>
      </c>
      <c r="H94" s="914">
        <v>0.25</v>
      </c>
      <c r="I94" s="803"/>
      <c r="J94" s="703" t="str">
        <f t="shared" si="4"/>
        <v>Included</v>
      </c>
      <c r="K94" s="703"/>
      <c r="L94" s="803"/>
      <c r="M94" s="914"/>
      <c r="N94" s="717"/>
      <c r="O94" s="706"/>
      <c r="P94" s="706"/>
      <c r="Q94" s="803"/>
      <c r="R94" s="803"/>
      <c r="S94" s="976" t="str">
        <f t="shared" si="5"/>
        <v>INCLUDED</v>
      </c>
      <c r="X94" s="973">
        <f t="shared" si="6"/>
        <v>0</v>
      </c>
      <c r="Y94" s="973">
        <f t="shared" si="7"/>
        <v>0</v>
      </c>
    </row>
    <row r="95" spans="1:25" ht="43.5" customHeight="1">
      <c r="A95" s="918">
        <v>76</v>
      </c>
      <c r="B95" s="914">
        <v>7000019030</v>
      </c>
      <c r="C95" s="914">
        <v>980</v>
      </c>
      <c r="D95" s="937" t="s">
        <v>697</v>
      </c>
      <c r="E95" s="914">
        <v>1000031947</v>
      </c>
      <c r="F95" s="937" t="s">
        <v>784</v>
      </c>
      <c r="G95" s="914" t="s">
        <v>564</v>
      </c>
      <c r="H95" s="914">
        <v>0.25</v>
      </c>
      <c r="I95" s="803"/>
      <c r="J95" s="703" t="str">
        <f t="shared" si="4"/>
        <v>Included</v>
      </c>
      <c r="K95" s="703"/>
      <c r="L95" s="803"/>
      <c r="M95" s="914"/>
      <c r="N95" s="717"/>
      <c r="O95" s="706"/>
      <c r="P95" s="706"/>
      <c r="Q95" s="803"/>
      <c r="R95" s="803"/>
      <c r="S95" s="976" t="str">
        <f t="shared" si="5"/>
        <v>INCLUDED</v>
      </c>
      <c r="X95" s="973">
        <f t="shared" si="6"/>
        <v>0</v>
      </c>
      <c r="Y95" s="973">
        <f t="shared" si="7"/>
        <v>0</v>
      </c>
    </row>
    <row r="96" spans="1:25" ht="43.5" customHeight="1">
      <c r="A96" s="918">
        <v>77</v>
      </c>
      <c r="B96" s="914">
        <v>7000019030</v>
      </c>
      <c r="C96" s="914">
        <v>990</v>
      </c>
      <c r="D96" s="937" t="s">
        <v>697</v>
      </c>
      <c r="E96" s="914">
        <v>1000031959</v>
      </c>
      <c r="F96" s="937" t="s">
        <v>785</v>
      </c>
      <c r="G96" s="914" t="s">
        <v>564</v>
      </c>
      <c r="H96" s="914">
        <v>0.2</v>
      </c>
      <c r="I96" s="803"/>
      <c r="J96" s="703" t="str">
        <f t="shared" si="4"/>
        <v>Included</v>
      </c>
      <c r="K96" s="703"/>
      <c r="L96" s="803"/>
      <c r="M96" s="914"/>
      <c r="N96" s="717"/>
      <c r="O96" s="706"/>
      <c r="P96" s="706"/>
      <c r="Q96" s="803"/>
      <c r="R96" s="803"/>
      <c r="S96" s="976" t="str">
        <f t="shared" si="5"/>
        <v>INCLUDED</v>
      </c>
      <c r="X96" s="973">
        <f t="shared" si="6"/>
        <v>0</v>
      </c>
      <c r="Y96" s="973">
        <f t="shared" si="7"/>
        <v>0</v>
      </c>
    </row>
    <row r="97" spans="1:25" ht="43.5" customHeight="1">
      <c r="A97" s="918">
        <v>78</v>
      </c>
      <c r="B97" s="914">
        <v>7000019030</v>
      </c>
      <c r="C97" s="914">
        <v>1000</v>
      </c>
      <c r="D97" s="937" t="s">
        <v>697</v>
      </c>
      <c r="E97" s="914">
        <v>1000031957</v>
      </c>
      <c r="F97" s="937" t="s">
        <v>786</v>
      </c>
      <c r="G97" s="914" t="s">
        <v>564</v>
      </c>
      <c r="H97" s="914">
        <v>0.3</v>
      </c>
      <c r="I97" s="803"/>
      <c r="J97" s="703" t="str">
        <f t="shared" si="4"/>
        <v>Included</v>
      </c>
      <c r="K97" s="703"/>
      <c r="L97" s="803"/>
      <c r="M97" s="914"/>
      <c r="N97" s="717"/>
      <c r="O97" s="706"/>
      <c r="P97" s="706"/>
      <c r="Q97" s="803"/>
      <c r="R97" s="803"/>
      <c r="S97" s="976" t="str">
        <f t="shared" si="5"/>
        <v>INCLUDED</v>
      </c>
      <c r="X97" s="973">
        <f t="shared" si="6"/>
        <v>0</v>
      </c>
      <c r="Y97" s="973">
        <f t="shared" si="7"/>
        <v>0</v>
      </c>
    </row>
    <row r="98" spans="1:25" ht="43.5" customHeight="1">
      <c r="A98" s="918">
        <v>79</v>
      </c>
      <c r="B98" s="914">
        <v>7000019030</v>
      </c>
      <c r="C98" s="914">
        <v>1010</v>
      </c>
      <c r="D98" s="937" t="s">
        <v>697</v>
      </c>
      <c r="E98" s="914">
        <v>1000031953</v>
      </c>
      <c r="F98" s="937" t="s">
        <v>787</v>
      </c>
      <c r="G98" s="914" t="s">
        <v>564</v>
      </c>
      <c r="H98" s="914">
        <v>1</v>
      </c>
      <c r="I98" s="803"/>
      <c r="J98" s="703" t="str">
        <f t="shared" si="4"/>
        <v>Included</v>
      </c>
      <c r="K98" s="703"/>
      <c r="L98" s="803"/>
      <c r="M98" s="914"/>
      <c r="N98" s="717"/>
      <c r="O98" s="706"/>
      <c r="P98" s="706"/>
      <c r="Q98" s="803"/>
      <c r="R98" s="803"/>
      <c r="S98" s="976" t="str">
        <f t="shared" si="5"/>
        <v>INCLUDED</v>
      </c>
      <c r="X98" s="973">
        <f t="shared" si="6"/>
        <v>0</v>
      </c>
      <c r="Y98" s="973">
        <f t="shared" si="7"/>
        <v>0</v>
      </c>
    </row>
    <row r="99" spans="1:25" ht="43.5" customHeight="1">
      <c r="A99" s="918">
        <v>80</v>
      </c>
      <c r="B99" s="914">
        <v>7000019030</v>
      </c>
      <c r="C99" s="914">
        <v>1020</v>
      </c>
      <c r="D99" s="937" t="s">
        <v>697</v>
      </c>
      <c r="E99" s="914">
        <v>1000031976</v>
      </c>
      <c r="F99" s="937" t="s">
        <v>788</v>
      </c>
      <c r="G99" s="914" t="s">
        <v>564</v>
      </c>
      <c r="H99" s="914">
        <v>2</v>
      </c>
      <c r="I99" s="803"/>
      <c r="J99" s="703" t="str">
        <f t="shared" si="4"/>
        <v>Included</v>
      </c>
      <c r="K99" s="703"/>
      <c r="L99" s="803"/>
      <c r="M99" s="914"/>
      <c r="O99" s="706"/>
      <c r="P99" s="706"/>
      <c r="Q99" s="803"/>
      <c r="R99" s="803"/>
      <c r="S99" s="976" t="str">
        <f t="shared" si="5"/>
        <v>INCLUDED</v>
      </c>
      <c r="X99" s="973">
        <f t="shared" si="6"/>
        <v>0</v>
      </c>
      <c r="Y99" s="973">
        <f t="shared" si="7"/>
        <v>0</v>
      </c>
    </row>
    <row r="100" spans="1:25" ht="43.5" customHeight="1">
      <c r="A100" s="918">
        <v>81</v>
      </c>
      <c r="B100" s="914">
        <v>7000019030</v>
      </c>
      <c r="C100" s="914">
        <v>1030</v>
      </c>
      <c r="D100" s="937" t="s">
        <v>697</v>
      </c>
      <c r="E100" s="914">
        <v>1000032046</v>
      </c>
      <c r="F100" s="937" t="s">
        <v>789</v>
      </c>
      <c r="G100" s="914" t="s">
        <v>564</v>
      </c>
      <c r="H100" s="914">
        <v>2</v>
      </c>
      <c r="I100" s="803"/>
      <c r="J100" s="703" t="str">
        <f t="shared" si="4"/>
        <v>Included</v>
      </c>
      <c r="K100" s="703"/>
      <c r="L100" s="803"/>
      <c r="M100" s="914"/>
      <c r="N100" s="717"/>
      <c r="O100" s="706"/>
      <c r="P100" s="706"/>
      <c r="Q100" s="803"/>
      <c r="R100" s="803"/>
      <c r="S100" s="976" t="str">
        <f t="shared" si="5"/>
        <v>INCLUDED</v>
      </c>
      <c r="X100" s="973">
        <f t="shared" si="6"/>
        <v>0</v>
      </c>
      <c r="Y100" s="973">
        <f t="shared" si="7"/>
        <v>0</v>
      </c>
    </row>
    <row r="101" spans="1:25" ht="43.5" customHeight="1">
      <c r="A101" s="918">
        <v>82</v>
      </c>
      <c r="B101" s="914">
        <v>7000019030</v>
      </c>
      <c r="C101" s="914">
        <v>2320</v>
      </c>
      <c r="D101" s="937" t="s">
        <v>697</v>
      </c>
      <c r="E101" s="914">
        <v>1000029075</v>
      </c>
      <c r="F101" s="937" t="s">
        <v>790</v>
      </c>
      <c r="G101" s="914" t="s">
        <v>563</v>
      </c>
      <c r="H101" s="914">
        <v>8</v>
      </c>
      <c r="I101" s="803"/>
      <c r="J101" s="703" t="str">
        <f t="shared" si="4"/>
        <v>Included</v>
      </c>
      <c r="K101" s="703"/>
      <c r="L101" s="803"/>
      <c r="M101" s="914"/>
      <c r="N101" s="717"/>
      <c r="O101" s="706"/>
      <c r="P101" s="706"/>
      <c r="Q101" s="803"/>
      <c r="R101" s="803"/>
      <c r="S101" s="976" t="str">
        <f t="shared" si="5"/>
        <v>INCLUDED</v>
      </c>
      <c r="X101" s="973">
        <f t="shared" si="6"/>
        <v>0</v>
      </c>
      <c r="Y101" s="973">
        <f t="shared" si="7"/>
        <v>0</v>
      </c>
    </row>
    <row r="102" spans="1:25" ht="43.5" customHeight="1">
      <c r="A102" s="918">
        <v>83</v>
      </c>
      <c r="B102" s="914">
        <v>7000019030</v>
      </c>
      <c r="C102" s="914">
        <v>1040</v>
      </c>
      <c r="D102" s="937" t="s">
        <v>698</v>
      </c>
      <c r="E102" s="914">
        <v>1000013502</v>
      </c>
      <c r="F102" s="937" t="s">
        <v>791</v>
      </c>
      <c r="G102" s="914" t="s">
        <v>562</v>
      </c>
      <c r="H102" s="914">
        <v>8</v>
      </c>
      <c r="I102" s="803"/>
      <c r="J102" s="703" t="str">
        <f t="shared" si="4"/>
        <v>Included</v>
      </c>
      <c r="K102" s="703"/>
      <c r="L102" s="803"/>
      <c r="M102" s="914"/>
      <c r="N102" s="717"/>
      <c r="O102" s="706"/>
      <c r="P102" s="706"/>
      <c r="Q102" s="803"/>
      <c r="R102" s="803"/>
      <c r="S102" s="976" t="str">
        <f t="shared" si="5"/>
        <v>INCLUDED</v>
      </c>
      <c r="X102" s="973">
        <f t="shared" si="6"/>
        <v>0</v>
      </c>
      <c r="Y102" s="973">
        <f t="shared" si="7"/>
        <v>0</v>
      </c>
    </row>
    <row r="103" spans="1:25" ht="43.5" customHeight="1">
      <c r="A103" s="918">
        <v>84</v>
      </c>
      <c r="B103" s="914">
        <v>7000019030</v>
      </c>
      <c r="C103" s="914">
        <v>1050</v>
      </c>
      <c r="D103" s="937" t="s">
        <v>698</v>
      </c>
      <c r="E103" s="914">
        <v>1000022404</v>
      </c>
      <c r="F103" s="937" t="s">
        <v>792</v>
      </c>
      <c r="G103" s="914" t="s">
        <v>563</v>
      </c>
      <c r="H103" s="914">
        <v>1</v>
      </c>
      <c r="I103" s="803"/>
      <c r="J103" s="703" t="str">
        <f t="shared" si="4"/>
        <v>Included</v>
      </c>
      <c r="K103" s="703"/>
      <c r="L103" s="803"/>
      <c r="M103" s="914"/>
      <c r="N103" s="717"/>
      <c r="O103" s="706"/>
      <c r="P103" s="706"/>
      <c r="Q103" s="803"/>
      <c r="R103" s="803"/>
      <c r="S103" s="976" t="str">
        <f t="shared" si="5"/>
        <v>INCLUDED</v>
      </c>
      <c r="X103" s="973">
        <f t="shared" si="6"/>
        <v>0</v>
      </c>
      <c r="Y103" s="973">
        <f t="shared" si="7"/>
        <v>0</v>
      </c>
    </row>
    <row r="104" spans="1:25" ht="43.5" customHeight="1">
      <c r="A104" s="918">
        <v>85</v>
      </c>
      <c r="B104" s="914">
        <v>7000019030</v>
      </c>
      <c r="C104" s="914">
        <v>1060</v>
      </c>
      <c r="D104" s="937" t="s">
        <v>698</v>
      </c>
      <c r="E104" s="914">
        <v>1000033819</v>
      </c>
      <c r="F104" s="937" t="s">
        <v>793</v>
      </c>
      <c r="G104" s="914" t="s">
        <v>563</v>
      </c>
      <c r="H104" s="914">
        <v>1</v>
      </c>
      <c r="I104" s="803"/>
      <c r="J104" s="703" t="str">
        <f t="shared" si="4"/>
        <v>Included</v>
      </c>
      <c r="K104" s="703"/>
      <c r="L104" s="803"/>
      <c r="M104" s="914"/>
      <c r="N104" s="717"/>
      <c r="O104" s="706"/>
      <c r="P104" s="706"/>
      <c r="Q104" s="803"/>
      <c r="R104" s="803"/>
      <c r="S104" s="976" t="str">
        <f t="shared" si="5"/>
        <v>INCLUDED</v>
      </c>
      <c r="X104" s="973">
        <f t="shared" si="6"/>
        <v>0</v>
      </c>
      <c r="Y104" s="973">
        <f t="shared" si="7"/>
        <v>0</v>
      </c>
    </row>
    <row r="105" spans="1:25" ht="43.5" customHeight="1">
      <c r="A105" s="918">
        <v>86</v>
      </c>
      <c r="B105" s="914">
        <v>7000019030</v>
      </c>
      <c r="C105" s="914">
        <v>1070</v>
      </c>
      <c r="D105" s="937" t="s">
        <v>699</v>
      </c>
      <c r="E105" s="914">
        <v>1000012022</v>
      </c>
      <c r="F105" s="937" t="s">
        <v>794</v>
      </c>
      <c r="G105" s="914" t="s">
        <v>562</v>
      </c>
      <c r="H105" s="914">
        <v>6</v>
      </c>
      <c r="I105" s="803"/>
      <c r="J105" s="703" t="str">
        <f t="shared" si="4"/>
        <v>Included</v>
      </c>
      <c r="K105" s="703"/>
      <c r="L105" s="803"/>
      <c r="M105" s="914"/>
      <c r="N105" s="717"/>
      <c r="O105" s="706"/>
      <c r="P105" s="706"/>
      <c r="Q105" s="803"/>
      <c r="R105" s="803"/>
      <c r="S105" s="976" t="str">
        <f t="shared" si="5"/>
        <v>INCLUDED</v>
      </c>
      <c r="X105" s="973">
        <f t="shared" si="6"/>
        <v>0</v>
      </c>
      <c r="Y105" s="973">
        <f t="shared" si="7"/>
        <v>0</v>
      </c>
    </row>
    <row r="106" spans="1:25" ht="43.5" customHeight="1">
      <c r="A106" s="918">
        <v>87</v>
      </c>
      <c r="B106" s="914">
        <v>7000019030</v>
      </c>
      <c r="C106" s="914">
        <v>1080</v>
      </c>
      <c r="D106" s="937" t="s">
        <v>699</v>
      </c>
      <c r="E106" s="914">
        <v>1000049665</v>
      </c>
      <c r="F106" s="937" t="s">
        <v>795</v>
      </c>
      <c r="G106" s="914" t="s">
        <v>563</v>
      </c>
      <c r="H106" s="914">
        <v>2</v>
      </c>
      <c r="I106" s="803"/>
      <c r="J106" s="703" t="str">
        <f t="shared" si="4"/>
        <v>Included</v>
      </c>
      <c r="K106" s="703"/>
      <c r="L106" s="803"/>
      <c r="M106" s="914"/>
      <c r="O106" s="706"/>
      <c r="P106" s="706"/>
      <c r="Q106" s="803"/>
      <c r="R106" s="803"/>
      <c r="S106" s="976" t="str">
        <f t="shared" si="5"/>
        <v>INCLUDED</v>
      </c>
      <c r="X106" s="973">
        <f t="shared" si="6"/>
        <v>0</v>
      </c>
      <c r="Y106" s="973">
        <f t="shared" si="7"/>
        <v>0</v>
      </c>
    </row>
    <row r="107" spans="1:25" ht="43.5" customHeight="1">
      <c r="A107" s="918">
        <v>88</v>
      </c>
      <c r="B107" s="914">
        <v>7000019030</v>
      </c>
      <c r="C107" s="914">
        <v>1090</v>
      </c>
      <c r="D107" s="937" t="s">
        <v>699</v>
      </c>
      <c r="E107" s="914">
        <v>1000012027</v>
      </c>
      <c r="F107" s="937" t="s">
        <v>796</v>
      </c>
      <c r="G107" s="914" t="s">
        <v>562</v>
      </c>
      <c r="H107" s="914">
        <v>8</v>
      </c>
      <c r="I107" s="803"/>
      <c r="J107" s="703" t="str">
        <f t="shared" si="4"/>
        <v>Included</v>
      </c>
      <c r="K107" s="703"/>
      <c r="L107" s="803"/>
      <c r="M107" s="914"/>
      <c r="N107" s="717"/>
      <c r="O107" s="706"/>
      <c r="P107" s="706"/>
      <c r="Q107" s="803"/>
      <c r="R107" s="803"/>
      <c r="S107" s="976" t="str">
        <f t="shared" si="5"/>
        <v>INCLUDED</v>
      </c>
      <c r="X107" s="973">
        <f t="shared" si="6"/>
        <v>0</v>
      </c>
      <c r="Y107" s="973">
        <f t="shared" si="7"/>
        <v>0</v>
      </c>
    </row>
    <row r="108" spans="1:25" ht="43.5" customHeight="1">
      <c r="A108" s="918">
        <v>89</v>
      </c>
      <c r="B108" s="914">
        <v>7000019030</v>
      </c>
      <c r="C108" s="914">
        <v>1100</v>
      </c>
      <c r="D108" s="937" t="s">
        <v>699</v>
      </c>
      <c r="E108" s="914">
        <v>1000012008</v>
      </c>
      <c r="F108" s="937" t="s">
        <v>797</v>
      </c>
      <c r="G108" s="914" t="s">
        <v>563</v>
      </c>
      <c r="H108" s="914">
        <v>1</v>
      </c>
      <c r="I108" s="803"/>
      <c r="J108" s="703" t="str">
        <f t="shared" si="4"/>
        <v>Included</v>
      </c>
      <c r="K108" s="703"/>
      <c r="L108" s="803"/>
      <c r="M108" s="914"/>
      <c r="N108" s="717"/>
      <c r="O108" s="706"/>
      <c r="P108" s="706"/>
      <c r="Q108" s="803"/>
      <c r="R108" s="803"/>
      <c r="S108" s="976" t="str">
        <f t="shared" si="5"/>
        <v>INCLUDED</v>
      </c>
      <c r="X108" s="973">
        <f t="shared" si="6"/>
        <v>0</v>
      </c>
      <c r="Y108" s="973">
        <f t="shared" si="7"/>
        <v>0</v>
      </c>
    </row>
    <row r="109" spans="1:25" ht="43.5" customHeight="1">
      <c r="A109" s="918">
        <v>90</v>
      </c>
      <c r="B109" s="914">
        <v>7000019030</v>
      </c>
      <c r="C109" s="914">
        <v>1110</v>
      </c>
      <c r="D109" s="937" t="s">
        <v>699</v>
      </c>
      <c r="E109" s="914">
        <v>1000015936</v>
      </c>
      <c r="F109" s="937" t="s">
        <v>798</v>
      </c>
      <c r="G109" s="914" t="s">
        <v>563</v>
      </c>
      <c r="H109" s="914">
        <v>2</v>
      </c>
      <c r="I109" s="803"/>
      <c r="J109" s="703" t="str">
        <f t="shared" si="4"/>
        <v>Included</v>
      </c>
      <c r="K109" s="703"/>
      <c r="L109" s="803"/>
      <c r="M109" s="914"/>
      <c r="N109" s="717"/>
      <c r="O109" s="706"/>
      <c r="P109" s="706"/>
      <c r="Q109" s="803"/>
      <c r="R109" s="803"/>
      <c r="S109" s="976" t="str">
        <f t="shared" si="5"/>
        <v>INCLUDED</v>
      </c>
      <c r="X109" s="973">
        <f t="shared" si="6"/>
        <v>0</v>
      </c>
      <c r="Y109" s="973">
        <f t="shared" si="7"/>
        <v>0</v>
      </c>
    </row>
    <row r="110" spans="1:25" ht="55.5" customHeight="1">
      <c r="A110" s="918">
        <v>91</v>
      </c>
      <c r="B110" s="914">
        <v>7000019030</v>
      </c>
      <c r="C110" s="914">
        <v>1120</v>
      </c>
      <c r="D110" s="937" t="s">
        <v>699</v>
      </c>
      <c r="E110" s="914">
        <v>1000028551</v>
      </c>
      <c r="F110" s="937" t="s">
        <v>799</v>
      </c>
      <c r="G110" s="914" t="s">
        <v>916</v>
      </c>
      <c r="H110" s="914">
        <v>1</v>
      </c>
      <c r="I110" s="803"/>
      <c r="J110" s="703" t="str">
        <f t="shared" si="4"/>
        <v>Included</v>
      </c>
      <c r="K110" s="703"/>
      <c r="L110" s="803"/>
      <c r="M110" s="914"/>
      <c r="N110" s="717"/>
      <c r="O110" s="706"/>
      <c r="P110" s="706"/>
      <c r="Q110" s="803"/>
      <c r="R110" s="803"/>
      <c r="S110" s="976" t="str">
        <f t="shared" si="5"/>
        <v>INCLUDED</v>
      </c>
      <c r="X110" s="973">
        <f t="shared" si="6"/>
        <v>0</v>
      </c>
      <c r="Y110" s="973">
        <f t="shared" si="7"/>
        <v>0</v>
      </c>
    </row>
    <row r="111" spans="1:25" ht="43.5" customHeight="1">
      <c r="A111" s="918">
        <v>92</v>
      </c>
      <c r="B111" s="914">
        <v>7000019030</v>
      </c>
      <c r="C111" s="914">
        <v>1130</v>
      </c>
      <c r="D111" s="937" t="s">
        <v>699</v>
      </c>
      <c r="E111" s="914">
        <v>1000012026</v>
      </c>
      <c r="F111" s="937" t="s">
        <v>800</v>
      </c>
      <c r="G111" s="914" t="s">
        <v>562</v>
      </c>
      <c r="H111" s="914">
        <v>5</v>
      </c>
      <c r="I111" s="803"/>
      <c r="J111" s="703" t="str">
        <f t="shared" si="4"/>
        <v>Included</v>
      </c>
      <c r="K111" s="703"/>
      <c r="L111" s="803"/>
      <c r="M111" s="914"/>
      <c r="N111" s="717"/>
      <c r="O111" s="706"/>
      <c r="P111" s="706"/>
      <c r="Q111" s="803"/>
      <c r="R111" s="803"/>
      <c r="S111" s="976" t="str">
        <f t="shared" si="5"/>
        <v>INCLUDED</v>
      </c>
      <c r="X111" s="973">
        <f t="shared" si="6"/>
        <v>0</v>
      </c>
      <c r="Y111" s="973">
        <f t="shared" si="7"/>
        <v>0</v>
      </c>
    </row>
    <row r="112" spans="1:25" ht="43.5" customHeight="1">
      <c r="A112" s="918">
        <v>93</v>
      </c>
      <c r="B112" s="914">
        <v>7000019030</v>
      </c>
      <c r="C112" s="914">
        <v>1140</v>
      </c>
      <c r="D112" s="937" t="s">
        <v>699</v>
      </c>
      <c r="E112" s="914">
        <v>1000012012</v>
      </c>
      <c r="F112" s="937" t="s">
        <v>801</v>
      </c>
      <c r="G112" s="914" t="s">
        <v>563</v>
      </c>
      <c r="H112" s="914">
        <v>1</v>
      </c>
      <c r="I112" s="803"/>
      <c r="J112" s="703" t="str">
        <f t="shared" si="4"/>
        <v>Included</v>
      </c>
      <c r="K112" s="703"/>
      <c r="L112" s="803"/>
      <c r="M112" s="914"/>
      <c r="O112" s="706"/>
      <c r="P112" s="706"/>
      <c r="Q112" s="803"/>
      <c r="R112" s="803"/>
      <c r="S112" s="976" t="str">
        <f t="shared" si="5"/>
        <v>INCLUDED</v>
      </c>
      <c r="X112" s="973">
        <f t="shared" si="6"/>
        <v>0</v>
      </c>
      <c r="Y112" s="973">
        <f t="shared" si="7"/>
        <v>0</v>
      </c>
    </row>
    <row r="113" spans="1:25" ht="43.5" customHeight="1">
      <c r="A113" s="918">
        <v>94</v>
      </c>
      <c r="B113" s="914">
        <v>7000019030</v>
      </c>
      <c r="C113" s="914">
        <v>1150</v>
      </c>
      <c r="D113" s="937" t="s">
        <v>699</v>
      </c>
      <c r="E113" s="914">
        <v>1000059214</v>
      </c>
      <c r="F113" s="937" t="s">
        <v>802</v>
      </c>
      <c r="G113" s="914" t="s">
        <v>563</v>
      </c>
      <c r="H113" s="914">
        <v>1</v>
      </c>
      <c r="I113" s="803"/>
      <c r="J113" s="703" t="str">
        <f t="shared" si="4"/>
        <v>Included</v>
      </c>
      <c r="K113" s="703"/>
      <c r="L113" s="803"/>
      <c r="M113" s="914"/>
      <c r="N113" s="717"/>
      <c r="O113" s="706"/>
      <c r="P113" s="706"/>
      <c r="Q113" s="803"/>
      <c r="R113" s="803"/>
      <c r="S113" s="976" t="str">
        <f t="shared" si="5"/>
        <v>INCLUDED</v>
      </c>
      <c r="X113" s="973">
        <f t="shared" si="6"/>
        <v>0</v>
      </c>
      <c r="Y113" s="973">
        <f t="shared" si="7"/>
        <v>0</v>
      </c>
    </row>
    <row r="114" spans="1:25" ht="43.5" customHeight="1">
      <c r="A114" s="918">
        <v>95</v>
      </c>
      <c r="B114" s="914">
        <v>7000019030</v>
      </c>
      <c r="C114" s="914">
        <v>1160</v>
      </c>
      <c r="D114" s="937" t="s">
        <v>699</v>
      </c>
      <c r="E114" s="914">
        <v>1000030637</v>
      </c>
      <c r="F114" s="937" t="s">
        <v>803</v>
      </c>
      <c r="G114" s="914" t="s">
        <v>916</v>
      </c>
      <c r="H114" s="914">
        <v>1</v>
      </c>
      <c r="I114" s="803"/>
      <c r="J114" s="703" t="str">
        <f t="shared" si="4"/>
        <v>Included</v>
      </c>
      <c r="K114" s="703"/>
      <c r="L114" s="803"/>
      <c r="M114" s="914"/>
      <c r="N114" s="717"/>
      <c r="O114" s="706"/>
      <c r="P114" s="706"/>
      <c r="Q114" s="803"/>
      <c r="R114" s="803"/>
      <c r="S114" s="976" t="str">
        <f t="shared" si="5"/>
        <v>INCLUDED</v>
      </c>
      <c r="X114" s="973">
        <f t="shared" si="6"/>
        <v>0</v>
      </c>
      <c r="Y114" s="973">
        <f t="shared" si="7"/>
        <v>0</v>
      </c>
    </row>
    <row r="115" spans="1:25" ht="43.5" customHeight="1">
      <c r="A115" s="918">
        <v>96</v>
      </c>
      <c r="B115" s="914">
        <v>7000019030</v>
      </c>
      <c r="C115" s="914">
        <v>1170</v>
      </c>
      <c r="D115" s="937" t="s">
        <v>700</v>
      </c>
      <c r="E115" s="914">
        <v>1000004795</v>
      </c>
      <c r="F115" s="937" t="s">
        <v>804</v>
      </c>
      <c r="G115" s="914" t="s">
        <v>562</v>
      </c>
      <c r="H115" s="914">
        <v>4</v>
      </c>
      <c r="I115" s="803"/>
      <c r="J115" s="703" t="str">
        <f t="shared" si="4"/>
        <v>Included</v>
      </c>
      <c r="K115" s="703"/>
      <c r="L115" s="803"/>
      <c r="M115" s="914"/>
      <c r="N115" s="717"/>
      <c r="O115" s="706"/>
      <c r="P115" s="706"/>
      <c r="Q115" s="803"/>
      <c r="R115" s="803"/>
      <c r="S115" s="976" t="str">
        <f t="shared" si="5"/>
        <v>INCLUDED</v>
      </c>
      <c r="X115" s="973">
        <f t="shared" si="6"/>
        <v>0</v>
      </c>
      <c r="Y115" s="973">
        <f t="shared" si="7"/>
        <v>0</v>
      </c>
    </row>
    <row r="116" spans="1:25" ht="43.5" customHeight="1">
      <c r="A116" s="918">
        <v>97</v>
      </c>
      <c r="B116" s="914">
        <v>7000019030</v>
      </c>
      <c r="C116" s="914">
        <v>1180</v>
      </c>
      <c r="D116" s="937" t="s">
        <v>700</v>
      </c>
      <c r="E116" s="914">
        <v>1000001050</v>
      </c>
      <c r="F116" s="937" t="s">
        <v>805</v>
      </c>
      <c r="G116" s="914" t="s">
        <v>562</v>
      </c>
      <c r="H116" s="914">
        <v>4</v>
      </c>
      <c r="I116" s="803"/>
      <c r="J116" s="703" t="str">
        <f t="shared" si="4"/>
        <v>Included</v>
      </c>
      <c r="K116" s="703"/>
      <c r="L116" s="803"/>
      <c r="M116" s="914"/>
      <c r="N116" s="717"/>
      <c r="O116" s="706"/>
      <c r="P116" s="706"/>
      <c r="Q116" s="803"/>
      <c r="R116" s="803"/>
      <c r="S116" s="976" t="str">
        <f t="shared" si="5"/>
        <v>INCLUDED</v>
      </c>
      <c r="X116" s="973">
        <f t="shared" si="6"/>
        <v>0</v>
      </c>
      <c r="Y116" s="973">
        <f t="shared" si="7"/>
        <v>0</v>
      </c>
    </row>
    <row r="117" spans="1:25" ht="43.5" customHeight="1">
      <c r="A117" s="918">
        <v>98</v>
      </c>
      <c r="B117" s="914">
        <v>7000019030</v>
      </c>
      <c r="C117" s="914">
        <v>1190</v>
      </c>
      <c r="D117" s="937" t="s">
        <v>700</v>
      </c>
      <c r="E117" s="914">
        <v>1000004952</v>
      </c>
      <c r="F117" s="937" t="s">
        <v>806</v>
      </c>
      <c r="G117" s="914" t="s">
        <v>562</v>
      </c>
      <c r="H117" s="914">
        <v>1</v>
      </c>
      <c r="I117" s="803"/>
      <c r="J117" s="703" t="str">
        <f t="shared" si="4"/>
        <v>Included</v>
      </c>
      <c r="K117" s="703"/>
      <c r="L117" s="803"/>
      <c r="M117" s="914"/>
      <c r="N117" s="717"/>
      <c r="O117" s="706"/>
      <c r="P117" s="706"/>
      <c r="Q117" s="803"/>
      <c r="R117" s="803"/>
      <c r="S117" s="976" t="str">
        <f t="shared" si="5"/>
        <v>INCLUDED</v>
      </c>
      <c r="X117" s="973">
        <f t="shared" si="6"/>
        <v>0</v>
      </c>
      <c r="Y117" s="973">
        <f t="shared" si="7"/>
        <v>0</v>
      </c>
    </row>
    <row r="118" spans="1:25" ht="43.5" customHeight="1">
      <c r="A118" s="918">
        <v>99</v>
      </c>
      <c r="B118" s="914">
        <v>7000019030</v>
      </c>
      <c r="C118" s="914">
        <v>1200</v>
      </c>
      <c r="D118" s="937" t="s">
        <v>700</v>
      </c>
      <c r="E118" s="914">
        <v>1000001894</v>
      </c>
      <c r="F118" s="937" t="s">
        <v>807</v>
      </c>
      <c r="G118" s="914" t="s">
        <v>562</v>
      </c>
      <c r="H118" s="914">
        <v>1</v>
      </c>
      <c r="I118" s="803"/>
      <c r="J118" s="703" t="str">
        <f t="shared" si="4"/>
        <v>Included</v>
      </c>
      <c r="K118" s="703"/>
      <c r="L118" s="803"/>
      <c r="M118" s="914"/>
      <c r="N118" s="717"/>
      <c r="O118" s="706"/>
      <c r="P118" s="706"/>
      <c r="Q118" s="803"/>
      <c r="R118" s="803"/>
      <c r="S118" s="976" t="str">
        <f t="shared" si="5"/>
        <v>INCLUDED</v>
      </c>
      <c r="X118" s="973">
        <f t="shared" si="6"/>
        <v>0</v>
      </c>
      <c r="Y118" s="973">
        <f t="shared" si="7"/>
        <v>0</v>
      </c>
    </row>
    <row r="119" spans="1:25" ht="43.5" customHeight="1">
      <c r="A119" s="918">
        <v>100</v>
      </c>
      <c r="B119" s="914">
        <v>7000019030</v>
      </c>
      <c r="C119" s="914">
        <v>1210</v>
      </c>
      <c r="D119" s="937" t="s">
        <v>700</v>
      </c>
      <c r="E119" s="914">
        <v>1000038387</v>
      </c>
      <c r="F119" s="937" t="s">
        <v>808</v>
      </c>
      <c r="G119" s="914" t="s">
        <v>562</v>
      </c>
      <c r="H119" s="914">
        <v>10</v>
      </c>
      <c r="I119" s="803"/>
      <c r="J119" s="703" t="str">
        <f t="shared" si="4"/>
        <v>Included</v>
      </c>
      <c r="K119" s="703"/>
      <c r="L119" s="803"/>
      <c r="M119" s="914"/>
      <c r="O119" s="706"/>
      <c r="P119" s="706"/>
      <c r="Q119" s="803"/>
      <c r="R119" s="803"/>
      <c r="S119" s="976" t="str">
        <f t="shared" si="5"/>
        <v>INCLUDED</v>
      </c>
      <c r="X119" s="973">
        <f t="shared" si="6"/>
        <v>0</v>
      </c>
      <c r="Y119" s="973">
        <f t="shared" si="7"/>
        <v>0</v>
      </c>
    </row>
    <row r="120" spans="1:25" ht="43.5" customHeight="1">
      <c r="A120" s="918">
        <v>101</v>
      </c>
      <c r="B120" s="914">
        <v>7000019030</v>
      </c>
      <c r="C120" s="914">
        <v>1220</v>
      </c>
      <c r="D120" s="937" t="s">
        <v>700</v>
      </c>
      <c r="E120" s="914">
        <v>1000038325</v>
      </c>
      <c r="F120" s="937" t="s">
        <v>809</v>
      </c>
      <c r="G120" s="914" t="s">
        <v>562</v>
      </c>
      <c r="H120" s="914">
        <v>5</v>
      </c>
      <c r="I120" s="803"/>
      <c r="J120" s="703" t="str">
        <f t="shared" si="4"/>
        <v>Included</v>
      </c>
      <c r="K120" s="703"/>
      <c r="L120" s="803"/>
      <c r="M120" s="914"/>
      <c r="N120" s="717"/>
      <c r="O120" s="706"/>
      <c r="P120" s="706"/>
      <c r="Q120" s="803"/>
      <c r="R120" s="803"/>
      <c r="S120" s="976" t="str">
        <f t="shared" si="5"/>
        <v>INCLUDED</v>
      </c>
      <c r="X120" s="973">
        <f t="shared" si="6"/>
        <v>0</v>
      </c>
      <c r="Y120" s="973">
        <f t="shared" si="7"/>
        <v>0</v>
      </c>
    </row>
    <row r="121" spans="1:25" ht="43.5" customHeight="1">
      <c r="A121" s="918">
        <v>102</v>
      </c>
      <c r="B121" s="914">
        <v>7000019030</v>
      </c>
      <c r="C121" s="914">
        <v>1230</v>
      </c>
      <c r="D121" s="937" t="s">
        <v>700</v>
      </c>
      <c r="E121" s="914">
        <v>1000038385</v>
      </c>
      <c r="F121" s="937" t="s">
        <v>810</v>
      </c>
      <c r="G121" s="914" t="s">
        <v>562</v>
      </c>
      <c r="H121" s="914">
        <v>1</v>
      </c>
      <c r="I121" s="803"/>
      <c r="J121" s="703" t="str">
        <f t="shared" si="4"/>
        <v>Included</v>
      </c>
      <c r="K121" s="703"/>
      <c r="L121" s="803"/>
      <c r="M121" s="914"/>
      <c r="O121" s="706"/>
      <c r="P121" s="706"/>
      <c r="Q121" s="803"/>
      <c r="R121" s="803"/>
      <c r="S121" s="976" t="str">
        <f t="shared" si="5"/>
        <v>INCLUDED</v>
      </c>
      <c r="X121" s="973">
        <f t="shared" si="6"/>
        <v>0</v>
      </c>
      <c r="Y121" s="973">
        <f t="shared" si="7"/>
        <v>0</v>
      </c>
    </row>
    <row r="122" spans="1:25" ht="43.5" customHeight="1">
      <c r="A122" s="918">
        <v>103</v>
      </c>
      <c r="B122" s="914">
        <v>7000019030</v>
      </c>
      <c r="C122" s="914">
        <v>1240</v>
      </c>
      <c r="D122" s="937" t="s">
        <v>700</v>
      </c>
      <c r="E122" s="914">
        <v>1000014520</v>
      </c>
      <c r="F122" s="937" t="s">
        <v>811</v>
      </c>
      <c r="G122" s="914" t="s">
        <v>562</v>
      </c>
      <c r="H122" s="914">
        <v>4</v>
      </c>
      <c r="I122" s="803"/>
      <c r="J122" s="703" t="str">
        <f t="shared" si="4"/>
        <v>Included</v>
      </c>
      <c r="K122" s="703"/>
      <c r="L122" s="803"/>
      <c r="M122" s="914"/>
      <c r="N122" s="717"/>
      <c r="O122" s="706"/>
      <c r="P122" s="706"/>
      <c r="Q122" s="803"/>
      <c r="R122" s="803"/>
      <c r="S122" s="976" t="str">
        <f t="shared" si="5"/>
        <v>INCLUDED</v>
      </c>
      <c r="X122" s="973">
        <f t="shared" si="6"/>
        <v>0</v>
      </c>
      <c r="Y122" s="973">
        <f t="shared" si="7"/>
        <v>0</v>
      </c>
    </row>
    <row r="123" spans="1:25" ht="43.5" customHeight="1">
      <c r="A123" s="918">
        <v>104</v>
      </c>
      <c r="B123" s="914">
        <v>7000019030</v>
      </c>
      <c r="C123" s="914">
        <v>1250</v>
      </c>
      <c r="D123" s="937" t="s">
        <v>700</v>
      </c>
      <c r="E123" s="914">
        <v>1000038389</v>
      </c>
      <c r="F123" s="937" t="s">
        <v>812</v>
      </c>
      <c r="G123" s="914" t="s">
        <v>562</v>
      </c>
      <c r="H123" s="914">
        <v>10</v>
      </c>
      <c r="I123" s="803"/>
      <c r="J123" s="703" t="str">
        <f t="shared" si="4"/>
        <v>Included</v>
      </c>
      <c r="K123" s="703"/>
      <c r="L123" s="803"/>
      <c r="M123" s="914"/>
      <c r="N123" s="717"/>
      <c r="O123" s="706"/>
      <c r="P123" s="706"/>
      <c r="Q123" s="803"/>
      <c r="R123" s="803"/>
      <c r="S123" s="976" t="str">
        <f t="shared" si="5"/>
        <v>INCLUDED</v>
      </c>
      <c r="X123" s="973">
        <f t="shared" si="6"/>
        <v>0</v>
      </c>
      <c r="Y123" s="973">
        <f t="shared" si="7"/>
        <v>0</v>
      </c>
    </row>
    <row r="124" spans="1:25" ht="43.5" customHeight="1">
      <c r="A124" s="918">
        <v>105</v>
      </c>
      <c r="B124" s="914">
        <v>7000019030</v>
      </c>
      <c r="C124" s="914">
        <v>1260</v>
      </c>
      <c r="D124" s="937" t="s">
        <v>700</v>
      </c>
      <c r="E124" s="914">
        <v>1000038397</v>
      </c>
      <c r="F124" s="937" t="s">
        <v>813</v>
      </c>
      <c r="G124" s="914" t="s">
        <v>562</v>
      </c>
      <c r="H124" s="914">
        <v>10</v>
      </c>
      <c r="I124" s="803"/>
      <c r="J124" s="703" t="str">
        <f t="shared" si="4"/>
        <v>Included</v>
      </c>
      <c r="K124" s="703"/>
      <c r="L124" s="803"/>
      <c r="M124" s="914"/>
      <c r="N124" s="717"/>
      <c r="O124" s="706"/>
      <c r="P124" s="706"/>
      <c r="Q124" s="803"/>
      <c r="R124" s="803"/>
      <c r="S124" s="976" t="str">
        <f t="shared" si="5"/>
        <v>INCLUDED</v>
      </c>
      <c r="X124" s="973">
        <f t="shared" si="6"/>
        <v>0</v>
      </c>
      <c r="Y124" s="973">
        <f t="shared" si="7"/>
        <v>0</v>
      </c>
    </row>
    <row r="125" spans="1:25" ht="43.5" customHeight="1">
      <c r="A125" s="918">
        <v>106</v>
      </c>
      <c r="B125" s="914">
        <v>7000019030</v>
      </c>
      <c r="C125" s="914">
        <v>1270</v>
      </c>
      <c r="D125" s="937" t="s">
        <v>700</v>
      </c>
      <c r="E125" s="914">
        <v>1000038041</v>
      </c>
      <c r="F125" s="937" t="s">
        <v>814</v>
      </c>
      <c r="G125" s="914" t="s">
        <v>562</v>
      </c>
      <c r="H125" s="914">
        <v>2</v>
      </c>
      <c r="I125" s="803"/>
      <c r="J125" s="703" t="str">
        <f t="shared" si="4"/>
        <v>Included</v>
      </c>
      <c r="K125" s="703"/>
      <c r="L125" s="803"/>
      <c r="M125" s="914"/>
      <c r="N125" s="717"/>
      <c r="O125" s="706"/>
      <c r="P125" s="706"/>
      <c r="Q125" s="803"/>
      <c r="R125" s="803"/>
      <c r="S125" s="976" t="str">
        <f t="shared" si="5"/>
        <v>INCLUDED</v>
      </c>
      <c r="X125" s="973">
        <f t="shared" si="6"/>
        <v>0</v>
      </c>
      <c r="Y125" s="973">
        <f t="shared" si="7"/>
        <v>0</v>
      </c>
    </row>
    <row r="126" spans="1:25" ht="43.5" customHeight="1">
      <c r="A126" s="918">
        <v>107</v>
      </c>
      <c r="B126" s="914">
        <v>7000019030</v>
      </c>
      <c r="C126" s="914">
        <v>1280</v>
      </c>
      <c r="D126" s="916" t="s">
        <v>700</v>
      </c>
      <c r="E126" s="914">
        <v>1000038396</v>
      </c>
      <c r="F126" s="937" t="s">
        <v>815</v>
      </c>
      <c r="G126" s="914" t="s">
        <v>562</v>
      </c>
      <c r="H126" s="914">
        <v>2</v>
      </c>
      <c r="I126" s="803"/>
      <c r="J126" s="703" t="str">
        <f t="shared" si="4"/>
        <v>Included</v>
      </c>
      <c r="K126" s="947"/>
      <c r="L126" s="947"/>
      <c r="M126" s="947"/>
      <c r="N126" s="947"/>
      <c r="O126" s="947"/>
      <c r="P126" s="947"/>
      <c r="Q126" s="947"/>
      <c r="R126" s="947"/>
      <c r="S126" s="947"/>
      <c r="X126" s="973">
        <f t="shared" si="6"/>
        <v>0</v>
      </c>
      <c r="Y126" s="973">
        <f t="shared" si="7"/>
        <v>0</v>
      </c>
    </row>
    <row r="127" spans="1:25" ht="43.5" customHeight="1">
      <c r="A127" s="918">
        <v>108</v>
      </c>
      <c r="B127" s="914">
        <v>7000019030</v>
      </c>
      <c r="C127" s="914">
        <v>1290</v>
      </c>
      <c r="D127" s="937" t="s">
        <v>700</v>
      </c>
      <c r="E127" s="914">
        <v>1000037227</v>
      </c>
      <c r="F127" s="937" t="s">
        <v>816</v>
      </c>
      <c r="G127" s="914" t="s">
        <v>563</v>
      </c>
      <c r="H127" s="914">
        <v>1</v>
      </c>
      <c r="I127" s="803"/>
      <c r="J127" s="703" t="str">
        <f t="shared" ref="J127:J157" si="8">IF(I127=0, "Included", IF(ISERROR(H127*I127), I127, H127*I127))</f>
        <v>Included</v>
      </c>
      <c r="K127" s="703"/>
      <c r="L127" s="803"/>
      <c r="M127" s="914"/>
      <c r="N127" s="717"/>
      <c r="O127" s="706"/>
      <c r="P127" s="706"/>
      <c r="Q127" s="803"/>
      <c r="R127" s="803"/>
      <c r="S127" s="976" t="str">
        <f t="shared" si="5"/>
        <v>INCLUDED</v>
      </c>
      <c r="X127" s="973">
        <f t="shared" si="6"/>
        <v>0</v>
      </c>
      <c r="Y127" s="973">
        <f t="shared" si="7"/>
        <v>0</v>
      </c>
    </row>
    <row r="128" spans="1:25" ht="43.5" customHeight="1">
      <c r="A128" s="918">
        <v>109</v>
      </c>
      <c r="B128" s="914">
        <v>7000019030</v>
      </c>
      <c r="C128" s="914">
        <v>1300</v>
      </c>
      <c r="D128" s="937" t="s">
        <v>700</v>
      </c>
      <c r="E128" s="914">
        <v>1000014549</v>
      </c>
      <c r="F128" s="937" t="s">
        <v>817</v>
      </c>
      <c r="G128" s="914" t="s">
        <v>562</v>
      </c>
      <c r="H128" s="914">
        <v>1</v>
      </c>
      <c r="I128" s="803"/>
      <c r="J128" s="703" t="str">
        <f t="shared" si="8"/>
        <v>Included</v>
      </c>
      <c r="K128" s="703"/>
      <c r="L128" s="803"/>
      <c r="M128" s="914"/>
      <c r="N128" s="717"/>
      <c r="O128" s="706"/>
      <c r="P128" s="706"/>
      <c r="Q128" s="803"/>
      <c r="R128" s="803"/>
      <c r="S128" s="976" t="str">
        <f t="shared" si="5"/>
        <v>INCLUDED</v>
      </c>
      <c r="X128" s="973">
        <f t="shared" si="6"/>
        <v>0</v>
      </c>
      <c r="Y128" s="973">
        <f t="shared" si="7"/>
        <v>0</v>
      </c>
    </row>
    <row r="129" spans="1:25" ht="43.5" customHeight="1">
      <c r="A129" s="918">
        <v>110</v>
      </c>
      <c r="B129" s="914">
        <v>7000019030</v>
      </c>
      <c r="C129" s="914">
        <v>1310</v>
      </c>
      <c r="D129" s="937" t="s">
        <v>700</v>
      </c>
      <c r="E129" s="914">
        <v>1000014547</v>
      </c>
      <c r="F129" s="937" t="s">
        <v>818</v>
      </c>
      <c r="G129" s="914" t="s">
        <v>562</v>
      </c>
      <c r="H129" s="914">
        <v>3</v>
      </c>
      <c r="I129" s="803"/>
      <c r="J129" s="703" t="str">
        <f t="shared" si="8"/>
        <v>Included</v>
      </c>
      <c r="K129" s="703"/>
      <c r="L129" s="803"/>
      <c r="M129" s="914"/>
      <c r="N129" s="717"/>
      <c r="O129" s="706"/>
      <c r="P129" s="706"/>
      <c r="Q129" s="803"/>
      <c r="R129" s="803"/>
      <c r="S129" s="976" t="str">
        <f t="shared" si="5"/>
        <v>INCLUDED</v>
      </c>
      <c r="X129" s="973">
        <f t="shared" si="6"/>
        <v>0</v>
      </c>
      <c r="Y129" s="973">
        <f t="shared" si="7"/>
        <v>0</v>
      </c>
    </row>
    <row r="130" spans="1:25" ht="43.5" customHeight="1">
      <c r="A130" s="918">
        <v>111</v>
      </c>
      <c r="B130" s="914">
        <v>7000019030</v>
      </c>
      <c r="C130" s="914">
        <v>1320</v>
      </c>
      <c r="D130" s="937" t="s">
        <v>700</v>
      </c>
      <c r="E130" s="914">
        <v>1000030002</v>
      </c>
      <c r="F130" s="937" t="s">
        <v>819</v>
      </c>
      <c r="G130" s="914" t="s">
        <v>916</v>
      </c>
      <c r="H130" s="914">
        <v>1</v>
      </c>
      <c r="I130" s="803"/>
      <c r="J130" s="703" t="str">
        <f t="shared" si="8"/>
        <v>Included</v>
      </c>
      <c r="K130" s="703"/>
      <c r="L130" s="803"/>
      <c r="M130" s="914"/>
      <c r="N130" s="717"/>
      <c r="O130" s="706"/>
      <c r="P130" s="706"/>
      <c r="Q130" s="803"/>
      <c r="R130" s="803"/>
      <c r="S130" s="976" t="str">
        <f t="shared" si="5"/>
        <v>INCLUDED</v>
      </c>
      <c r="X130" s="973">
        <f t="shared" si="6"/>
        <v>0</v>
      </c>
      <c r="Y130" s="973">
        <f t="shared" si="7"/>
        <v>0</v>
      </c>
    </row>
    <row r="131" spans="1:25" ht="43.5" customHeight="1">
      <c r="A131" s="918">
        <v>112</v>
      </c>
      <c r="B131" s="914">
        <v>7000019030</v>
      </c>
      <c r="C131" s="914">
        <v>1330</v>
      </c>
      <c r="D131" s="937" t="s">
        <v>700</v>
      </c>
      <c r="E131" s="914">
        <v>1000014548</v>
      </c>
      <c r="F131" s="937" t="s">
        <v>820</v>
      </c>
      <c r="G131" s="914" t="s">
        <v>562</v>
      </c>
      <c r="H131" s="914">
        <v>1</v>
      </c>
      <c r="I131" s="803"/>
      <c r="J131" s="703" t="str">
        <f t="shared" si="8"/>
        <v>Included</v>
      </c>
      <c r="K131" s="703"/>
      <c r="L131" s="803"/>
      <c r="M131" s="914"/>
      <c r="N131" s="717"/>
      <c r="O131" s="706"/>
      <c r="P131" s="706"/>
      <c r="Q131" s="803"/>
      <c r="R131" s="803"/>
      <c r="S131" s="976" t="str">
        <f t="shared" si="5"/>
        <v>INCLUDED</v>
      </c>
      <c r="X131" s="973">
        <f t="shared" si="6"/>
        <v>0</v>
      </c>
      <c r="Y131" s="973">
        <f t="shared" si="7"/>
        <v>0</v>
      </c>
    </row>
    <row r="132" spans="1:25" ht="43.5" customHeight="1">
      <c r="A132" s="918">
        <v>113</v>
      </c>
      <c r="B132" s="914">
        <v>7000019030</v>
      </c>
      <c r="C132" s="914">
        <v>1340</v>
      </c>
      <c r="D132" s="937" t="s">
        <v>700</v>
      </c>
      <c r="E132" s="914">
        <v>1000029979</v>
      </c>
      <c r="F132" s="937" t="s">
        <v>821</v>
      </c>
      <c r="G132" s="914" t="s">
        <v>916</v>
      </c>
      <c r="H132" s="914">
        <v>1</v>
      </c>
      <c r="I132" s="803"/>
      <c r="J132" s="703" t="str">
        <f t="shared" si="8"/>
        <v>Included</v>
      </c>
      <c r="K132" s="703"/>
      <c r="L132" s="803"/>
      <c r="M132" s="914"/>
      <c r="O132" s="706"/>
      <c r="P132" s="706"/>
      <c r="Q132" s="803"/>
      <c r="R132" s="803"/>
      <c r="S132" s="976" t="str">
        <f t="shared" si="5"/>
        <v>INCLUDED</v>
      </c>
      <c r="X132" s="973">
        <f t="shared" si="6"/>
        <v>0</v>
      </c>
      <c r="Y132" s="973">
        <f t="shared" si="7"/>
        <v>0</v>
      </c>
    </row>
    <row r="133" spans="1:25" ht="43.5" customHeight="1">
      <c r="A133" s="918">
        <v>114</v>
      </c>
      <c r="B133" s="914">
        <v>7000019030</v>
      </c>
      <c r="C133" s="914">
        <v>1350</v>
      </c>
      <c r="D133" s="937" t="s">
        <v>700</v>
      </c>
      <c r="E133" s="914">
        <v>1000059215</v>
      </c>
      <c r="F133" s="937" t="s">
        <v>822</v>
      </c>
      <c r="G133" s="914" t="s">
        <v>563</v>
      </c>
      <c r="H133" s="914">
        <v>1</v>
      </c>
      <c r="I133" s="803"/>
      <c r="J133" s="703" t="str">
        <f t="shared" si="8"/>
        <v>Included</v>
      </c>
      <c r="K133" s="703"/>
      <c r="L133" s="803"/>
      <c r="M133" s="914"/>
      <c r="N133" s="717"/>
      <c r="O133" s="706"/>
      <c r="P133" s="706"/>
      <c r="Q133" s="803"/>
      <c r="R133" s="803"/>
      <c r="S133" s="976" t="str">
        <f t="shared" si="5"/>
        <v>INCLUDED</v>
      </c>
      <c r="X133" s="973">
        <f t="shared" si="6"/>
        <v>0</v>
      </c>
      <c r="Y133" s="973">
        <f t="shared" si="7"/>
        <v>0</v>
      </c>
    </row>
    <row r="134" spans="1:25" ht="43.5" customHeight="1">
      <c r="A134" s="918">
        <v>115</v>
      </c>
      <c r="B134" s="914">
        <v>7000019030</v>
      </c>
      <c r="C134" s="914">
        <v>1360</v>
      </c>
      <c r="D134" s="937" t="s">
        <v>700</v>
      </c>
      <c r="E134" s="914">
        <v>1000024515</v>
      </c>
      <c r="F134" s="937" t="s">
        <v>823</v>
      </c>
      <c r="G134" s="914" t="s">
        <v>562</v>
      </c>
      <c r="H134" s="914">
        <v>1</v>
      </c>
      <c r="I134" s="803"/>
      <c r="J134" s="703" t="str">
        <f t="shared" si="8"/>
        <v>Included</v>
      </c>
      <c r="K134" s="703"/>
      <c r="L134" s="803"/>
      <c r="M134" s="914"/>
      <c r="N134" s="717"/>
      <c r="O134" s="706"/>
      <c r="P134" s="706"/>
      <c r="Q134" s="803"/>
      <c r="R134" s="803"/>
      <c r="S134" s="976" t="str">
        <f t="shared" si="5"/>
        <v>INCLUDED</v>
      </c>
      <c r="X134" s="973">
        <f t="shared" si="6"/>
        <v>0</v>
      </c>
      <c r="Y134" s="973">
        <f t="shared" si="7"/>
        <v>0</v>
      </c>
    </row>
    <row r="135" spans="1:25" ht="43.5" customHeight="1">
      <c r="A135" s="918">
        <v>116</v>
      </c>
      <c r="B135" s="914">
        <v>7000019030</v>
      </c>
      <c r="C135" s="914">
        <v>1370</v>
      </c>
      <c r="D135" s="937" t="s">
        <v>700</v>
      </c>
      <c r="E135" s="914">
        <v>1000025538</v>
      </c>
      <c r="F135" s="937" t="s">
        <v>824</v>
      </c>
      <c r="G135" s="914" t="s">
        <v>562</v>
      </c>
      <c r="H135" s="914">
        <v>1</v>
      </c>
      <c r="I135" s="803"/>
      <c r="J135" s="703" t="str">
        <f t="shared" si="8"/>
        <v>Included</v>
      </c>
      <c r="K135" s="703"/>
      <c r="L135" s="803"/>
      <c r="M135" s="914"/>
      <c r="N135" s="717"/>
      <c r="O135" s="706"/>
      <c r="P135" s="706"/>
      <c r="Q135" s="803"/>
      <c r="R135" s="803"/>
      <c r="S135" s="976" t="str">
        <f t="shared" si="5"/>
        <v>INCLUDED</v>
      </c>
      <c r="X135" s="973">
        <f t="shared" si="6"/>
        <v>0</v>
      </c>
      <c r="Y135" s="973">
        <f t="shared" si="7"/>
        <v>0</v>
      </c>
    </row>
    <row r="136" spans="1:25" ht="43.5" customHeight="1">
      <c r="A136" s="918">
        <v>117</v>
      </c>
      <c r="B136" s="914">
        <v>7000019030</v>
      </c>
      <c r="C136" s="914">
        <v>1380</v>
      </c>
      <c r="D136" s="937" t="s">
        <v>701</v>
      </c>
      <c r="E136" s="914">
        <v>1000029043</v>
      </c>
      <c r="F136" s="937" t="s">
        <v>825</v>
      </c>
      <c r="G136" s="914" t="s">
        <v>562</v>
      </c>
      <c r="H136" s="914">
        <v>4</v>
      </c>
      <c r="I136" s="803"/>
      <c r="J136" s="703" t="str">
        <f t="shared" si="8"/>
        <v>Included</v>
      </c>
      <c r="K136" s="703"/>
      <c r="L136" s="803"/>
      <c r="M136" s="914"/>
      <c r="N136" s="717"/>
      <c r="O136" s="706"/>
      <c r="P136" s="706"/>
      <c r="Q136" s="803"/>
      <c r="R136" s="803"/>
      <c r="S136" s="976" t="str">
        <f t="shared" si="5"/>
        <v>INCLUDED</v>
      </c>
      <c r="X136" s="973">
        <f t="shared" si="6"/>
        <v>0</v>
      </c>
      <c r="Y136" s="973">
        <f t="shared" si="7"/>
        <v>0</v>
      </c>
    </row>
    <row r="137" spans="1:25" ht="53.25" customHeight="1">
      <c r="A137" s="918">
        <v>118</v>
      </c>
      <c r="B137" s="914">
        <v>7000019030</v>
      </c>
      <c r="C137" s="914">
        <v>1390</v>
      </c>
      <c r="D137" s="937" t="s">
        <v>701</v>
      </c>
      <c r="E137" s="914">
        <v>1000029053</v>
      </c>
      <c r="F137" s="937" t="s">
        <v>826</v>
      </c>
      <c r="G137" s="914" t="s">
        <v>562</v>
      </c>
      <c r="H137" s="914">
        <v>5</v>
      </c>
      <c r="I137" s="803"/>
      <c r="J137" s="703" t="str">
        <f t="shared" si="8"/>
        <v>Included</v>
      </c>
      <c r="K137" s="703"/>
      <c r="L137" s="803"/>
      <c r="M137" s="914"/>
      <c r="N137" s="717"/>
      <c r="O137" s="706"/>
      <c r="P137" s="706"/>
      <c r="Q137" s="803"/>
      <c r="R137" s="803"/>
      <c r="S137" s="976" t="str">
        <f t="shared" si="5"/>
        <v>INCLUDED</v>
      </c>
      <c r="X137" s="973">
        <f t="shared" si="6"/>
        <v>0</v>
      </c>
      <c r="Y137" s="973">
        <f t="shared" si="7"/>
        <v>0</v>
      </c>
    </row>
    <row r="138" spans="1:25" ht="43.5" customHeight="1">
      <c r="A138" s="918">
        <v>119</v>
      </c>
      <c r="B138" s="914">
        <v>7000019030</v>
      </c>
      <c r="C138" s="914">
        <v>1400</v>
      </c>
      <c r="D138" s="937" t="s">
        <v>701</v>
      </c>
      <c r="E138" s="914">
        <v>1000029047</v>
      </c>
      <c r="F138" s="937" t="s">
        <v>827</v>
      </c>
      <c r="G138" s="914" t="s">
        <v>562</v>
      </c>
      <c r="H138" s="914">
        <v>4</v>
      </c>
      <c r="I138" s="803"/>
      <c r="J138" s="703" t="str">
        <f t="shared" si="8"/>
        <v>Included</v>
      </c>
      <c r="K138" s="703"/>
      <c r="L138" s="803"/>
      <c r="M138" s="914"/>
      <c r="N138" s="717"/>
      <c r="O138" s="706"/>
      <c r="P138" s="706"/>
      <c r="Q138" s="803"/>
      <c r="R138" s="803"/>
      <c r="S138" s="976" t="str">
        <f t="shared" si="5"/>
        <v>INCLUDED</v>
      </c>
      <c r="X138" s="973">
        <f t="shared" si="6"/>
        <v>0</v>
      </c>
      <c r="Y138" s="973">
        <f t="shared" si="7"/>
        <v>0</v>
      </c>
    </row>
    <row r="139" spans="1:25" ht="53.25" customHeight="1">
      <c r="A139" s="918">
        <v>120</v>
      </c>
      <c r="B139" s="914">
        <v>7000019030</v>
      </c>
      <c r="C139" s="914">
        <v>1410</v>
      </c>
      <c r="D139" s="937" t="s">
        <v>701</v>
      </c>
      <c r="E139" s="914">
        <v>1000029034</v>
      </c>
      <c r="F139" s="937" t="s">
        <v>828</v>
      </c>
      <c r="G139" s="914" t="s">
        <v>562</v>
      </c>
      <c r="H139" s="914">
        <v>2</v>
      </c>
      <c r="I139" s="803"/>
      <c r="J139" s="703" t="str">
        <f t="shared" si="8"/>
        <v>Included</v>
      </c>
      <c r="K139" s="703"/>
      <c r="L139" s="803"/>
      <c r="M139" s="914"/>
      <c r="N139" s="717"/>
      <c r="O139" s="706"/>
      <c r="P139" s="706"/>
      <c r="Q139" s="803"/>
      <c r="R139" s="803"/>
      <c r="S139" s="976" t="str">
        <f t="shared" si="5"/>
        <v>INCLUDED</v>
      </c>
      <c r="X139" s="973">
        <f t="shared" si="6"/>
        <v>0</v>
      </c>
      <c r="Y139" s="973">
        <f t="shared" si="7"/>
        <v>0</v>
      </c>
    </row>
    <row r="140" spans="1:25" ht="43.5" customHeight="1">
      <c r="A140" s="918">
        <v>121</v>
      </c>
      <c r="B140" s="914">
        <v>7000019030</v>
      </c>
      <c r="C140" s="914">
        <v>1420</v>
      </c>
      <c r="D140" s="937" t="s">
        <v>701</v>
      </c>
      <c r="E140" s="914">
        <v>1000030005</v>
      </c>
      <c r="F140" s="937" t="s">
        <v>829</v>
      </c>
      <c r="G140" s="914" t="s">
        <v>562</v>
      </c>
      <c r="H140" s="914">
        <v>2</v>
      </c>
      <c r="I140" s="803"/>
      <c r="J140" s="703" t="str">
        <f t="shared" si="8"/>
        <v>Included</v>
      </c>
      <c r="K140" s="703"/>
      <c r="L140" s="803"/>
      <c r="M140" s="914"/>
      <c r="N140" s="717"/>
      <c r="O140" s="706"/>
      <c r="P140" s="706"/>
      <c r="Q140" s="803"/>
      <c r="R140" s="803"/>
      <c r="S140" s="976" t="str">
        <f t="shared" si="5"/>
        <v>INCLUDED</v>
      </c>
      <c r="X140" s="973">
        <f t="shared" si="6"/>
        <v>0</v>
      </c>
      <c r="Y140" s="973">
        <f t="shared" si="7"/>
        <v>0</v>
      </c>
    </row>
    <row r="141" spans="1:25" ht="43.5" customHeight="1">
      <c r="A141" s="918">
        <v>122</v>
      </c>
      <c r="B141" s="914">
        <v>7000019030</v>
      </c>
      <c r="C141" s="914">
        <v>1430</v>
      </c>
      <c r="D141" s="937" t="s">
        <v>701</v>
      </c>
      <c r="E141" s="914">
        <v>1000007652</v>
      </c>
      <c r="F141" s="937" t="s">
        <v>830</v>
      </c>
      <c r="G141" s="914" t="s">
        <v>562</v>
      </c>
      <c r="H141" s="914">
        <v>4</v>
      </c>
      <c r="I141" s="803"/>
      <c r="J141" s="703" t="str">
        <f t="shared" si="8"/>
        <v>Included</v>
      </c>
      <c r="K141" s="703"/>
      <c r="L141" s="803"/>
      <c r="M141" s="914"/>
      <c r="N141" s="717"/>
      <c r="O141" s="706"/>
      <c r="P141" s="706"/>
      <c r="Q141" s="803"/>
      <c r="R141" s="803"/>
      <c r="S141" s="976" t="str">
        <f t="shared" si="5"/>
        <v>INCLUDED</v>
      </c>
      <c r="X141" s="973">
        <f t="shared" si="6"/>
        <v>0</v>
      </c>
      <c r="Y141" s="973">
        <f t="shared" si="7"/>
        <v>0</v>
      </c>
    </row>
    <row r="142" spans="1:25" ht="59.25" customHeight="1">
      <c r="A142" s="918">
        <v>123</v>
      </c>
      <c r="B142" s="914">
        <v>7000019030</v>
      </c>
      <c r="C142" s="914">
        <v>1440</v>
      </c>
      <c r="D142" s="937" t="s">
        <v>702</v>
      </c>
      <c r="E142" s="914">
        <v>1000029035</v>
      </c>
      <c r="F142" s="937" t="s">
        <v>831</v>
      </c>
      <c r="G142" s="914" t="s">
        <v>562</v>
      </c>
      <c r="H142" s="914">
        <v>19</v>
      </c>
      <c r="I142" s="803"/>
      <c r="J142" s="703" t="str">
        <f t="shared" si="8"/>
        <v>Included</v>
      </c>
      <c r="K142" s="703"/>
      <c r="L142" s="803"/>
      <c r="M142" s="914"/>
      <c r="N142" s="717"/>
      <c r="O142" s="706"/>
      <c r="P142" s="706"/>
      <c r="Q142" s="803"/>
      <c r="R142" s="803"/>
      <c r="S142" s="976" t="str">
        <f t="shared" si="5"/>
        <v>INCLUDED</v>
      </c>
      <c r="X142" s="973">
        <f t="shared" si="6"/>
        <v>0</v>
      </c>
      <c r="Y142" s="973">
        <f t="shared" si="7"/>
        <v>0</v>
      </c>
    </row>
    <row r="143" spans="1:25" ht="59.25" customHeight="1">
      <c r="A143" s="918">
        <v>124</v>
      </c>
      <c r="B143" s="914">
        <v>7000019030</v>
      </c>
      <c r="C143" s="914">
        <v>1450</v>
      </c>
      <c r="D143" s="937" t="s">
        <v>702</v>
      </c>
      <c r="E143" s="914">
        <v>1000029037</v>
      </c>
      <c r="F143" s="937" t="s">
        <v>832</v>
      </c>
      <c r="G143" s="914" t="s">
        <v>562</v>
      </c>
      <c r="H143" s="914">
        <v>9</v>
      </c>
      <c r="I143" s="803"/>
      <c r="J143" s="703" t="str">
        <f t="shared" si="8"/>
        <v>Included</v>
      </c>
      <c r="K143" s="703"/>
      <c r="L143" s="803"/>
      <c r="M143" s="914"/>
      <c r="N143" s="717"/>
      <c r="O143" s="706"/>
      <c r="P143" s="706"/>
      <c r="Q143" s="803"/>
      <c r="R143" s="803"/>
      <c r="S143" s="976" t="str">
        <f t="shared" si="5"/>
        <v>INCLUDED</v>
      </c>
      <c r="X143" s="973">
        <f t="shared" si="6"/>
        <v>0</v>
      </c>
      <c r="Y143" s="973">
        <f t="shared" si="7"/>
        <v>0</v>
      </c>
    </row>
    <row r="144" spans="1:25" ht="59.25" customHeight="1">
      <c r="A144" s="918">
        <v>125</v>
      </c>
      <c r="B144" s="914">
        <v>7000019030</v>
      </c>
      <c r="C144" s="914">
        <v>1460</v>
      </c>
      <c r="D144" s="937" t="s">
        <v>702</v>
      </c>
      <c r="E144" s="914">
        <v>1000029039</v>
      </c>
      <c r="F144" s="937" t="s">
        <v>833</v>
      </c>
      <c r="G144" s="914" t="s">
        <v>562</v>
      </c>
      <c r="H144" s="914">
        <v>15</v>
      </c>
      <c r="I144" s="803"/>
      <c r="J144" s="703" t="str">
        <f t="shared" si="8"/>
        <v>Included</v>
      </c>
      <c r="K144" s="703"/>
      <c r="L144" s="803"/>
      <c r="M144" s="914"/>
      <c r="O144" s="706"/>
      <c r="P144" s="706"/>
      <c r="Q144" s="803"/>
      <c r="R144" s="803"/>
      <c r="S144" s="976" t="str">
        <f t="shared" si="5"/>
        <v>INCLUDED</v>
      </c>
      <c r="X144" s="973">
        <f t="shared" si="6"/>
        <v>0</v>
      </c>
      <c r="Y144" s="973">
        <f t="shared" si="7"/>
        <v>0</v>
      </c>
    </row>
    <row r="145" spans="1:25" ht="43.5" customHeight="1">
      <c r="A145" s="918">
        <v>126</v>
      </c>
      <c r="B145" s="914">
        <v>7000019030</v>
      </c>
      <c r="C145" s="914">
        <v>1470</v>
      </c>
      <c r="D145" s="937" t="s">
        <v>703</v>
      </c>
      <c r="E145" s="914">
        <v>1000019920</v>
      </c>
      <c r="F145" s="937" t="s">
        <v>834</v>
      </c>
      <c r="G145" s="914" t="s">
        <v>916</v>
      </c>
      <c r="H145" s="914">
        <v>1</v>
      </c>
      <c r="I145" s="803"/>
      <c r="J145" s="703" t="str">
        <f t="shared" si="8"/>
        <v>Included</v>
      </c>
      <c r="K145" s="703"/>
      <c r="L145" s="803"/>
      <c r="M145" s="914"/>
      <c r="N145" s="717"/>
      <c r="O145" s="706"/>
      <c r="P145" s="706"/>
      <c r="Q145" s="803"/>
      <c r="R145" s="803"/>
      <c r="S145" s="976" t="str">
        <f t="shared" si="5"/>
        <v>INCLUDED</v>
      </c>
      <c r="X145" s="973">
        <f t="shared" si="6"/>
        <v>0</v>
      </c>
      <c r="Y145" s="973">
        <f t="shared" si="7"/>
        <v>0</v>
      </c>
    </row>
    <row r="146" spans="1:25" ht="43.5" customHeight="1">
      <c r="A146" s="918">
        <v>127</v>
      </c>
      <c r="B146" s="914">
        <v>7000019030</v>
      </c>
      <c r="C146" s="914">
        <v>1480</v>
      </c>
      <c r="D146" s="937" t="s">
        <v>703</v>
      </c>
      <c r="E146" s="914">
        <v>1000019913</v>
      </c>
      <c r="F146" s="937" t="s">
        <v>835</v>
      </c>
      <c r="G146" s="914" t="s">
        <v>916</v>
      </c>
      <c r="H146" s="914">
        <v>1</v>
      </c>
      <c r="I146" s="803"/>
      <c r="J146" s="703" t="str">
        <f t="shared" si="8"/>
        <v>Included</v>
      </c>
      <c r="K146" s="703"/>
      <c r="L146" s="803"/>
      <c r="M146" s="914"/>
      <c r="N146" s="717"/>
      <c r="O146" s="706"/>
      <c r="P146" s="706"/>
      <c r="Q146" s="803"/>
      <c r="R146" s="803"/>
      <c r="S146" s="976" t="str">
        <f t="shared" si="5"/>
        <v>INCLUDED</v>
      </c>
      <c r="X146" s="973">
        <f t="shared" si="6"/>
        <v>0</v>
      </c>
      <c r="Y146" s="973">
        <f t="shared" si="7"/>
        <v>0</v>
      </c>
    </row>
    <row r="147" spans="1:25" ht="43.5" customHeight="1">
      <c r="A147" s="918">
        <v>128</v>
      </c>
      <c r="B147" s="914">
        <v>7000019030</v>
      </c>
      <c r="C147" s="914">
        <v>1490</v>
      </c>
      <c r="D147" s="937" t="s">
        <v>703</v>
      </c>
      <c r="E147" s="914">
        <v>1000019921</v>
      </c>
      <c r="F147" s="937" t="s">
        <v>836</v>
      </c>
      <c r="G147" s="914" t="s">
        <v>916</v>
      </c>
      <c r="H147" s="914">
        <v>1</v>
      </c>
      <c r="I147" s="803"/>
      <c r="J147" s="703" t="str">
        <f t="shared" si="8"/>
        <v>Included</v>
      </c>
      <c r="K147" s="703"/>
      <c r="L147" s="803"/>
      <c r="M147" s="914"/>
      <c r="N147" s="717"/>
      <c r="O147" s="706"/>
      <c r="P147" s="706"/>
      <c r="Q147" s="803"/>
      <c r="R147" s="803"/>
      <c r="S147" s="976" t="str">
        <f t="shared" ref="S147:S209" si="9">IF(R147="","INCLUDED",IF(ISERROR(H147*R147),R147,(H147*R147)))</f>
        <v>INCLUDED</v>
      </c>
      <c r="X147" s="973">
        <f t="shared" ref="X147:X209" si="10">IF(S147="Included",0,S147)</f>
        <v>0</v>
      </c>
      <c r="Y147" s="973">
        <f t="shared" ref="Y147:Y209" si="11">IF(Q147="",(X147*M147/100),(X147*Q147/100))</f>
        <v>0</v>
      </c>
    </row>
    <row r="148" spans="1:25" ht="43.5" customHeight="1">
      <c r="A148" s="918">
        <v>129</v>
      </c>
      <c r="B148" s="914">
        <v>7000019030</v>
      </c>
      <c r="C148" s="914">
        <v>1500</v>
      </c>
      <c r="D148" s="937" t="s">
        <v>703</v>
      </c>
      <c r="E148" s="914">
        <v>1000019914</v>
      </c>
      <c r="F148" s="937" t="s">
        <v>837</v>
      </c>
      <c r="G148" s="914" t="s">
        <v>916</v>
      </c>
      <c r="H148" s="914">
        <v>1</v>
      </c>
      <c r="I148" s="803"/>
      <c r="J148" s="703" t="str">
        <f t="shared" si="8"/>
        <v>Included</v>
      </c>
      <c r="K148" s="703"/>
      <c r="L148" s="803"/>
      <c r="M148" s="914"/>
      <c r="N148" s="717"/>
      <c r="O148" s="706"/>
      <c r="P148" s="706"/>
      <c r="Q148" s="803"/>
      <c r="R148" s="803"/>
      <c r="S148" s="976" t="str">
        <f t="shared" si="9"/>
        <v>INCLUDED</v>
      </c>
      <c r="X148" s="973">
        <f t="shared" si="10"/>
        <v>0</v>
      </c>
      <c r="Y148" s="973">
        <f t="shared" si="11"/>
        <v>0</v>
      </c>
    </row>
    <row r="149" spans="1:25" ht="43.5" customHeight="1">
      <c r="A149" s="918">
        <v>130</v>
      </c>
      <c r="B149" s="914">
        <v>7000019030</v>
      </c>
      <c r="C149" s="914">
        <v>1510</v>
      </c>
      <c r="D149" s="937" t="s">
        <v>703</v>
      </c>
      <c r="E149" s="914">
        <v>1000019915</v>
      </c>
      <c r="F149" s="937" t="s">
        <v>838</v>
      </c>
      <c r="G149" s="914" t="s">
        <v>916</v>
      </c>
      <c r="H149" s="914">
        <v>1</v>
      </c>
      <c r="I149" s="803"/>
      <c r="J149" s="703" t="str">
        <f t="shared" si="8"/>
        <v>Included</v>
      </c>
      <c r="K149" s="703"/>
      <c r="L149" s="803"/>
      <c r="M149" s="914"/>
      <c r="N149" s="717"/>
      <c r="O149" s="706"/>
      <c r="P149" s="706"/>
      <c r="Q149" s="803"/>
      <c r="R149" s="803"/>
      <c r="S149" s="976" t="str">
        <f t="shared" si="9"/>
        <v>INCLUDED</v>
      </c>
      <c r="X149" s="973">
        <f t="shared" si="10"/>
        <v>0</v>
      </c>
      <c r="Y149" s="973">
        <f t="shared" si="11"/>
        <v>0</v>
      </c>
    </row>
    <row r="150" spans="1:25" ht="43.5" customHeight="1">
      <c r="A150" s="918">
        <v>131</v>
      </c>
      <c r="B150" s="914">
        <v>7000019030</v>
      </c>
      <c r="C150" s="914">
        <v>1520</v>
      </c>
      <c r="D150" s="937" t="s">
        <v>703</v>
      </c>
      <c r="E150" s="914">
        <v>1000025950</v>
      </c>
      <c r="F150" s="937" t="s">
        <v>839</v>
      </c>
      <c r="G150" s="914" t="s">
        <v>563</v>
      </c>
      <c r="H150" s="914">
        <v>1</v>
      </c>
      <c r="I150" s="803"/>
      <c r="J150" s="703" t="str">
        <f t="shared" si="8"/>
        <v>Included</v>
      </c>
      <c r="K150" s="703"/>
      <c r="L150" s="803"/>
      <c r="M150" s="914"/>
      <c r="N150" s="717"/>
      <c r="O150" s="706"/>
      <c r="P150" s="706"/>
      <c r="Q150" s="803"/>
      <c r="R150" s="803"/>
      <c r="S150" s="976" t="str">
        <f t="shared" si="9"/>
        <v>INCLUDED</v>
      </c>
      <c r="X150" s="973">
        <f t="shared" si="10"/>
        <v>0</v>
      </c>
      <c r="Y150" s="973">
        <f t="shared" si="11"/>
        <v>0</v>
      </c>
    </row>
    <row r="151" spans="1:25" ht="43.5" customHeight="1">
      <c r="A151" s="918">
        <v>132</v>
      </c>
      <c r="B151" s="914">
        <v>7000019030</v>
      </c>
      <c r="C151" s="914">
        <v>1530</v>
      </c>
      <c r="D151" s="937" t="s">
        <v>703</v>
      </c>
      <c r="E151" s="914">
        <v>1000019912</v>
      </c>
      <c r="F151" s="937" t="s">
        <v>840</v>
      </c>
      <c r="G151" s="914" t="s">
        <v>916</v>
      </c>
      <c r="H151" s="914">
        <v>1</v>
      </c>
      <c r="I151" s="803"/>
      <c r="J151" s="703" t="str">
        <f t="shared" si="8"/>
        <v>Included</v>
      </c>
      <c r="K151" s="703"/>
      <c r="L151" s="803"/>
      <c r="M151" s="914"/>
      <c r="N151" s="717"/>
      <c r="O151" s="706"/>
      <c r="P151" s="706"/>
      <c r="Q151" s="803"/>
      <c r="R151" s="803"/>
      <c r="S151" s="976" t="str">
        <f t="shared" si="9"/>
        <v>INCLUDED</v>
      </c>
      <c r="X151" s="973">
        <f t="shared" si="10"/>
        <v>0</v>
      </c>
      <c r="Y151" s="973">
        <f t="shared" si="11"/>
        <v>0</v>
      </c>
    </row>
    <row r="152" spans="1:25" ht="43.5" customHeight="1">
      <c r="A152" s="918">
        <v>133</v>
      </c>
      <c r="B152" s="914">
        <v>7000019030</v>
      </c>
      <c r="C152" s="914">
        <v>1540</v>
      </c>
      <c r="D152" s="937" t="s">
        <v>703</v>
      </c>
      <c r="E152" s="914">
        <v>1000053851</v>
      </c>
      <c r="F152" s="937" t="s">
        <v>841</v>
      </c>
      <c r="G152" s="914" t="s">
        <v>917</v>
      </c>
      <c r="H152" s="914">
        <v>1</v>
      </c>
      <c r="I152" s="803"/>
      <c r="J152" s="703" t="str">
        <f t="shared" si="8"/>
        <v>Included</v>
      </c>
      <c r="K152" s="703"/>
      <c r="L152" s="803"/>
      <c r="M152" s="914"/>
      <c r="N152" s="717"/>
      <c r="O152" s="706"/>
      <c r="P152" s="706"/>
      <c r="Q152" s="803"/>
      <c r="R152" s="803"/>
      <c r="S152" s="976" t="str">
        <f t="shared" si="9"/>
        <v>INCLUDED</v>
      </c>
      <c r="X152" s="973">
        <f t="shared" si="10"/>
        <v>0</v>
      </c>
      <c r="Y152" s="973">
        <f t="shared" si="11"/>
        <v>0</v>
      </c>
    </row>
    <row r="153" spans="1:25" ht="43.5" customHeight="1">
      <c r="A153" s="918">
        <v>134</v>
      </c>
      <c r="B153" s="914">
        <v>7000019030</v>
      </c>
      <c r="C153" s="914">
        <v>1550</v>
      </c>
      <c r="D153" s="937" t="s">
        <v>703</v>
      </c>
      <c r="E153" s="914">
        <v>1000062001</v>
      </c>
      <c r="F153" s="937" t="s">
        <v>842</v>
      </c>
      <c r="G153" s="914" t="s">
        <v>562</v>
      </c>
      <c r="H153" s="914">
        <v>1</v>
      </c>
      <c r="I153" s="803"/>
      <c r="J153" s="703" t="str">
        <f t="shared" si="8"/>
        <v>Included</v>
      </c>
      <c r="K153" s="703"/>
      <c r="L153" s="803"/>
      <c r="M153" s="914"/>
      <c r="N153" s="717"/>
      <c r="O153" s="706"/>
      <c r="P153" s="706"/>
      <c r="Q153" s="803"/>
      <c r="R153" s="803"/>
      <c r="S153" s="976" t="str">
        <f t="shared" si="9"/>
        <v>INCLUDED</v>
      </c>
      <c r="X153" s="973">
        <f t="shared" si="10"/>
        <v>0</v>
      </c>
      <c r="Y153" s="973">
        <f t="shared" si="11"/>
        <v>0</v>
      </c>
    </row>
    <row r="154" spans="1:25" ht="43.5" customHeight="1">
      <c r="A154" s="918">
        <v>135</v>
      </c>
      <c r="B154" s="914">
        <v>7000019030</v>
      </c>
      <c r="C154" s="914">
        <v>1560</v>
      </c>
      <c r="D154" s="937" t="s">
        <v>703</v>
      </c>
      <c r="E154" s="914">
        <v>1000062002</v>
      </c>
      <c r="F154" s="937" t="s">
        <v>843</v>
      </c>
      <c r="G154" s="914" t="s">
        <v>562</v>
      </c>
      <c r="H154" s="914">
        <v>1</v>
      </c>
      <c r="I154" s="803"/>
      <c r="J154" s="703" t="str">
        <f t="shared" si="8"/>
        <v>Included</v>
      </c>
      <c r="K154" s="703"/>
      <c r="L154" s="803"/>
      <c r="M154" s="914"/>
      <c r="N154" s="717"/>
      <c r="O154" s="706"/>
      <c r="P154" s="706"/>
      <c r="Q154" s="803"/>
      <c r="R154" s="803"/>
      <c r="S154" s="976" t="str">
        <f t="shared" si="9"/>
        <v>INCLUDED</v>
      </c>
      <c r="X154" s="973">
        <f t="shared" si="10"/>
        <v>0</v>
      </c>
      <c r="Y154" s="973">
        <f t="shared" si="11"/>
        <v>0</v>
      </c>
    </row>
    <row r="155" spans="1:25" ht="43.5" customHeight="1">
      <c r="A155" s="918">
        <v>136</v>
      </c>
      <c r="B155" s="914">
        <v>7000019030</v>
      </c>
      <c r="C155" s="914">
        <v>1570</v>
      </c>
      <c r="D155" s="937" t="s">
        <v>703</v>
      </c>
      <c r="E155" s="914">
        <v>1000028572</v>
      </c>
      <c r="F155" s="937" t="s">
        <v>844</v>
      </c>
      <c r="G155" s="914" t="s">
        <v>917</v>
      </c>
      <c r="H155" s="914">
        <v>1</v>
      </c>
      <c r="I155" s="803"/>
      <c r="J155" s="703" t="str">
        <f t="shared" si="8"/>
        <v>Included</v>
      </c>
      <c r="K155" s="703"/>
      <c r="L155" s="803"/>
      <c r="M155" s="914"/>
      <c r="N155" s="717"/>
      <c r="O155" s="706"/>
      <c r="P155" s="706"/>
      <c r="Q155" s="803"/>
      <c r="R155" s="803"/>
      <c r="S155" s="976" t="str">
        <f t="shared" si="9"/>
        <v>INCLUDED</v>
      </c>
      <c r="X155" s="973">
        <f t="shared" si="10"/>
        <v>0</v>
      </c>
      <c r="Y155" s="973">
        <f t="shared" si="11"/>
        <v>0</v>
      </c>
    </row>
    <row r="156" spans="1:25" ht="43.5" customHeight="1">
      <c r="A156" s="918">
        <v>137</v>
      </c>
      <c r="B156" s="914">
        <v>7000019030</v>
      </c>
      <c r="C156" s="914">
        <v>1580</v>
      </c>
      <c r="D156" s="937" t="s">
        <v>703</v>
      </c>
      <c r="E156" s="914">
        <v>1000026087</v>
      </c>
      <c r="F156" s="937" t="s">
        <v>845</v>
      </c>
      <c r="G156" s="914" t="s">
        <v>916</v>
      </c>
      <c r="H156" s="914">
        <v>1</v>
      </c>
      <c r="I156" s="803"/>
      <c r="J156" s="703" t="str">
        <f t="shared" si="8"/>
        <v>Included</v>
      </c>
      <c r="K156" s="703"/>
      <c r="L156" s="803"/>
      <c r="M156" s="914"/>
      <c r="O156" s="706"/>
      <c r="P156" s="706"/>
      <c r="Q156" s="803"/>
      <c r="R156" s="803"/>
      <c r="S156" s="976" t="str">
        <f t="shared" si="9"/>
        <v>INCLUDED</v>
      </c>
      <c r="X156" s="973">
        <f t="shared" si="10"/>
        <v>0</v>
      </c>
      <c r="Y156" s="973">
        <f t="shared" si="11"/>
        <v>0</v>
      </c>
    </row>
    <row r="157" spans="1:25" ht="43.5" customHeight="1">
      <c r="A157" s="918">
        <v>138</v>
      </c>
      <c r="B157" s="914">
        <v>7000019030</v>
      </c>
      <c r="C157" s="914">
        <v>1590</v>
      </c>
      <c r="D157" s="916" t="s">
        <v>703</v>
      </c>
      <c r="E157" s="914">
        <v>1000028782</v>
      </c>
      <c r="F157" s="937" t="s">
        <v>846</v>
      </c>
      <c r="G157" s="914" t="s">
        <v>916</v>
      </c>
      <c r="H157" s="914">
        <v>1</v>
      </c>
      <c r="I157" s="803"/>
      <c r="J157" s="703" t="str">
        <f t="shared" si="8"/>
        <v>Included</v>
      </c>
      <c r="K157" s="947"/>
      <c r="L157" s="947"/>
      <c r="M157" s="947"/>
      <c r="N157" s="947"/>
      <c r="O157" s="947"/>
      <c r="P157" s="947"/>
      <c r="Q157" s="947"/>
      <c r="R157" s="947"/>
      <c r="S157" s="947"/>
      <c r="X157" s="973">
        <f t="shared" si="10"/>
        <v>0</v>
      </c>
      <c r="Y157" s="973">
        <f t="shared" si="11"/>
        <v>0</v>
      </c>
    </row>
    <row r="158" spans="1:25" ht="43.5" customHeight="1">
      <c r="A158" s="918">
        <v>139</v>
      </c>
      <c r="B158" s="914">
        <v>7000019030</v>
      </c>
      <c r="C158" s="914">
        <v>1600</v>
      </c>
      <c r="D158" s="937" t="s">
        <v>703</v>
      </c>
      <c r="E158" s="914">
        <v>1000062004</v>
      </c>
      <c r="F158" s="937" t="s">
        <v>847</v>
      </c>
      <c r="G158" s="914" t="s">
        <v>562</v>
      </c>
      <c r="H158" s="914">
        <v>1</v>
      </c>
      <c r="I158" s="803"/>
      <c r="J158" s="703" t="str">
        <f t="shared" ref="J158:J181" si="12">IF(I158=0, "Included", IF(ISERROR(H158*I158), I158, H158*I158))</f>
        <v>Included</v>
      </c>
      <c r="K158" s="703"/>
      <c r="L158" s="803"/>
      <c r="M158" s="914"/>
      <c r="N158" s="717"/>
      <c r="O158" s="706"/>
      <c r="P158" s="706"/>
      <c r="Q158" s="803"/>
      <c r="R158" s="803"/>
      <c r="S158" s="976" t="str">
        <f t="shared" si="9"/>
        <v>INCLUDED</v>
      </c>
      <c r="X158" s="973">
        <f t="shared" si="10"/>
        <v>0</v>
      </c>
      <c r="Y158" s="973">
        <f t="shared" si="11"/>
        <v>0</v>
      </c>
    </row>
    <row r="159" spans="1:25" ht="43.5" customHeight="1">
      <c r="A159" s="918">
        <v>140</v>
      </c>
      <c r="B159" s="914">
        <v>7000019030</v>
      </c>
      <c r="C159" s="914">
        <v>1610</v>
      </c>
      <c r="D159" s="937" t="s">
        <v>703</v>
      </c>
      <c r="E159" s="914">
        <v>1000062003</v>
      </c>
      <c r="F159" s="937" t="s">
        <v>848</v>
      </c>
      <c r="G159" s="914" t="s">
        <v>562</v>
      </c>
      <c r="H159" s="914">
        <v>1</v>
      </c>
      <c r="I159" s="803"/>
      <c r="J159" s="703" t="str">
        <f t="shared" si="12"/>
        <v>Included</v>
      </c>
      <c r="K159" s="703"/>
      <c r="L159" s="803"/>
      <c r="M159" s="914"/>
      <c r="N159" s="717"/>
      <c r="O159" s="706"/>
      <c r="P159" s="706"/>
      <c r="Q159" s="803"/>
      <c r="R159" s="803"/>
      <c r="S159" s="976" t="str">
        <f t="shared" si="9"/>
        <v>INCLUDED</v>
      </c>
      <c r="X159" s="973">
        <f t="shared" si="10"/>
        <v>0</v>
      </c>
      <c r="Y159" s="973">
        <f t="shared" si="11"/>
        <v>0</v>
      </c>
    </row>
    <row r="160" spans="1:25" ht="43.5" customHeight="1">
      <c r="A160" s="918">
        <v>141</v>
      </c>
      <c r="B160" s="914">
        <v>7000019030</v>
      </c>
      <c r="C160" s="914">
        <v>1620</v>
      </c>
      <c r="D160" s="937" t="s">
        <v>703</v>
      </c>
      <c r="E160" s="914">
        <v>1000019926</v>
      </c>
      <c r="F160" s="937" t="s">
        <v>849</v>
      </c>
      <c r="G160" s="914" t="s">
        <v>916</v>
      </c>
      <c r="H160" s="914">
        <v>1</v>
      </c>
      <c r="I160" s="803"/>
      <c r="J160" s="703" t="str">
        <f t="shared" si="12"/>
        <v>Included</v>
      </c>
      <c r="K160" s="703"/>
      <c r="L160" s="803"/>
      <c r="M160" s="914"/>
      <c r="N160" s="717"/>
      <c r="O160" s="706"/>
      <c r="P160" s="706"/>
      <c r="Q160" s="803"/>
      <c r="R160" s="803"/>
      <c r="S160" s="976" t="str">
        <f t="shared" si="9"/>
        <v>INCLUDED</v>
      </c>
      <c r="X160" s="973">
        <f t="shared" si="10"/>
        <v>0</v>
      </c>
      <c r="Y160" s="973">
        <f t="shared" si="11"/>
        <v>0</v>
      </c>
    </row>
    <row r="161" spans="1:25" ht="43.5" customHeight="1">
      <c r="A161" s="918">
        <v>142</v>
      </c>
      <c r="B161" s="914">
        <v>7000019030</v>
      </c>
      <c r="C161" s="914">
        <v>1630</v>
      </c>
      <c r="D161" s="937" t="s">
        <v>703</v>
      </c>
      <c r="E161" s="914">
        <v>1000019916</v>
      </c>
      <c r="F161" s="937" t="s">
        <v>850</v>
      </c>
      <c r="G161" s="914" t="s">
        <v>916</v>
      </c>
      <c r="H161" s="914">
        <v>1</v>
      </c>
      <c r="I161" s="803"/>
      <c r="J161" s="703" t="str">
        <f t="shared" si="12"/>
        <v>Included</v>
      </c>
      <c r="K161" s="703"/>
      <c r="L161" s="803"/>
      <c r="M161" s="914"/>
      <c r="N161" s="717"/>
      <c r="O161" s="706"/>
      <c r="P161" s="706"/>
      <c r="Q161" s="803"/>
      <c r="R161" s="803"/>
      <c r="S161" s="976" t="str">
        <f t="shared" si="9"/>
        <v>INCLUDED</v>
      </c>
      <c r="X161" s="973">
        <f t="shared" si="10"/>
        <v>0</v>
      </c>
      <c r="Y161" s="973">
        <f t="shared" si="11"/>
        <v>0</v>
      </c>
    </row>
    <row r="162" spans="1:25" ht="43.5" customHeight="1">
      <c r="A162" s="918">
        <v>143</v>
      </c>
      <c r="B162" s="914">
        <v>7000019030</v>
      </c>
      <c r="C162" s="914">
        <v>1640</v>
      </c>
      <c r="D162" s="937" t="s">
        <v>704</v>
      </c>
      <c r="E162" s="914">
        <v>1000050242</v>
      </c>
      <c r="F162" s="937" t="s">
        <v>851</v>
      </c>
      <c r="G162" s="914" t="s">
        <v>563</v>
      </c>
      <c r="H162" s="914">
        <v>3</v>
      </c>
      <c r="I162" s="803"/>
      <c r="J162" s="703" t="str">
        <f t="shared" si="12"/>
        <v>Included</v>
      </c>
      <c r="K162" s="703"/>
      <c r="L162" s="803"/>
      <c r="M162" s="914"/>
      <c r="O162" s="706"/>
      <c r="P162" s="706"/>
      <c r="Q162" s="803"/>
      <c r="R162" s="803"/>
      <c r="S162" s="976" t="str">
        <f t="shared" si="9"/>
        <v>INCLUDED</v>
      </c>
      <c r="X162" s="973">
        <f t="shared" si="10"/>
        <v>0</v>
      </c>
      <c r="Y162" s="973">
        <f t="shared" si="11"/>
        <v>0</v>
      </c>
    </row>
    <row r="163" spans="1:25" ht="43.5" customHeight="1">
      <c r="A163" s="918">
        <v>144</v>
      </c>
      <c r="B163" s="914">
        <v>7000019030</v>
      </c>
      <c r="C163" s="914">
        <v>1650</v>
      </c>
      <c r="D163" s="937" t="s">
        <v>704</v>
      </c>
      <c r="E163" s="914">
        <v>1000050214</v>
      </c>
      <c r="F163" s="937" t="s">
        <v>852</v>
      </c>
      <c r="G163" s="914" t="s">
        <v>563</v>
      </c>
      <c r="H163" s="914">
        <v>2</v>
      </c>
      <c r="I163" s="803"/>
      <c r="J163" s="703" t="str">
        <f t="shared" si="12"/>
        <v>Included</v>
      </c>
      <c r="K163" s="703"/>
      <c r="L163" s="803"/>
      <c r="M163" s="914"/>
      <c r="N163" s="717"/>
      <c r="O163" s="706"/>
      <c r="P163" s="706"/>
      <c r="Q163" s="803"/>
      <c r="R163" s="803"/>
      <c r="S163" s="976" t="str">
        <f t="shared" si="9"/>
        <v>INCLUDED</v>
      </c>
      <c r="X163" s="973">
        <f t="shared" si="10"/>
        <v>0</v>
      </c>
      <c r="Y163" s="973">
        <f t="shared" si="11"/>
        <v>0</v>
      </c>
    </row>
    <row r="164" spans="1:25" ht="43.5" customHeight="1">
      <c r="A164" s="918">
        <v>145</v>
      </c>
      <c r="B164" s="914">
        <v>7000019030</v>
      </c>
      <c r="C164" s="914">
        <v>1660</v>
      </c>
      <c r="D164" s="937" t="s">
        <v>704</v>
      </c>
      <c r="E164" s="914">
        <v>1000050226</v>
      </c>
      <c r="F164" s="937" t="s">
        <v>853</v>
      </c>
      <c r="G164" s="914" t="s">
        <v>563</v>
      </c>
      <c r="H164" s="914">
        <v>3</v>
      </c>
      <c r="I164" s="803"/>
      <c r="J164" s="703" t="str">
        <f t="shared" si="12"/>
        <v>Included</v>
      </c>
      <c r="K164" s="703"/>
      <c r="L164" s="803"/>
      <c r="M164" s="914"/>
      <c r="N164" s="717"/>
      <c r="O164" s="706"/>
      <c r="P164" s="706"/>
      <c r="Q164" s="803"/>
      <c r="R164" s="803"/>
      <c r="S164" s="976" t="str">
        <f t="shared" si="9"/>
        <v>INCLUDED</v>
      </c>
      <c r="X164" s="973">
        <f t="shared" si="10"/>
        <v>0</v>
      </c>
      <c r="Y164" s="973">
        <f t="shared" si="11"/>
        <v>0</v>
      </c>
    </row>
    <row r="165" spans="1:25" ht="43.5" customHeight="1">
      <c r="A165" s="918">
        <v>146</v>
      </c>
      <c r="B165" s="914">
        <v>7000019030</v>
      </c>
      <c r="C165" s="914">
        <v>1670</v>
      </c>
      <c r="D165" s="937" t="s">
        <v>704</v>
      </c>
      <c r="E165" s="914">
        <v>1000058265</v>
      </c>
      <c r="F165" s="937" t="s">
        <v>854</v>
      </c>
      <c r="G165" s="914" t="s">
        <v>563</v>
      </c>
      <c r="H165" s="914">
        <v>1</v>
      </c>
      <c r="I165" s="803"/>
      <c r="J165" s="703" t="str">
        <f t="shared" si="12"/>
        <v>Included</v>
      </c>
      <c r="K165" s="703"/>
      <c r="L165" s="803"/>
      <c r="M165" s="914"/>
      <c r="N165" s="717"/>
      <c r="O165" s="706"/>
      <c r="P165" s="706"/>
      <c r="Q165" s="803"/>
      <c r="R165" s="803"/>
      <c r="S165" s="976" t="str">
        <f t="shared" si="9"/>
        <v>INCLUDED</v>
      </c>
      <c r="X165" s="973">
        <f t="shared" si="10"/>
        <v>0</v>
      </c>
      <c r="Y165" s="973">
        <f t="shared" si="11"/>
        <v>0</v>
      </c>
    </row>
    <row r="166" spans="1:25" ht="43.5" customHeight="1">
      <c r="A166" s="918">
        <v>147</v>
      </c>
      <c r="B166" s="914">
        <v>7000019030</v>
      </c>
      <c r="C166" s="914">
        <v>1680</v>
      </c>
      <c r="D166" s="937" t="s">
        <v>704</v>
      </c>
      <c r="E166" s="914">
        <v>1000050213</v>
      </c>
      <c r="F166" s="937" t="s">
        <v>855</v>
      </c>
      <c r="G166" s="914" t="s">
        <v>563</v>
      </c>
      <c r="H166" s="914">
        <v>3</v>
      </c>
      <c r="I166" s="803"/>
      <c r="J166" s="703" t="str">
        <f t="shared" si="12"/>
        <v>Included</v>
      </c>
      <c r="K166" s="703"/>
      <c r="L166" s="803"/>
      <c r="M166" s="914"/>
      <c r="N166" s="717"/>
      <c r="O166" s="706"/>
      <c r="P166" s="706"/>
      <c r="Q166" s="803"/>
      <c r="R166" s="803"/>
      <c r="S166" s="976" t="str">
        <f t="shared" si="9"/>
        <v>INCLUDED</v>
      </c>
      <c r="X166" s="973">
        <f t="shared" si="10"/>
        <v>0</v>
      </c>
      <c r="Y166" s="973">
        <f t="shared" si="11"/>
        <v>0</v>
      </c>
    </row>
    <row r="167" spans="1:25" ht="43.5" customHeight="1">
      <c r="A167" s="918">
        <v>148</v>
      </c>
      <c r="B167" s="914">
        <v>7000019030</v>
      </c>
      <c r="C167" s="914">
        <v>1690</v>
      </c>
      <c r="D167" s="937" t="s">
        <v>704</v>
      </c>
      <c r="E167" s="914">
        <v>1000058266</v>
      </c>
      <c r="F167" s="937" t="s">
        <v>856</v>
      </c>
      <c r="G167" s="914" t="s">
        <v>917</v>
      </c>
      <c r="H167" s="914">
        <v>1</v>
      </c>
      <c r="I167" s="803"/>
      <c r="J167" s="703" t="str">
        <f t="shared" si="12"/>
        <v>Included</v>
      </c>
      <c r="K167" s="703"/>
      <c r="L167" s="803"/>
      <c r="M167" s="914"/>
      <c r="N167" s="717"/>
      <c r="O167" s="706"/>
      <c r="P167" s="706"/>
      <c r="Q167" s="803"/>
      <c r="R167" s="803"/>
      <c r="S167" s="976" t="str">
        <f t="shared" si="9"/>
        <v>INCLUDED</v>
      </c>
      <c r="X167" s="973">
        <f t="shared" si="10"/>
        <v>0</v>
      </c>
      <c r="Y167" s="973">
        <f t="shared" si="11"/>
        <v>0</v>
      </c>
    </row>
    <row r="168" spans="1:25" ht="55.5" customHeight="1">
      <c r="A168" s="918">
        <v>149</v>
      </c>
      <c r="B168" s="914">
        <v>7000019030</v>
      </c>
      <c r="C168" s="914">
        <v>1700</v>
      </c>
      <c r="D168" s="937" t="s">
        <v>704</v>
      </c>
      <c r="E168" s="914">
        <v>1000050229</v>
      </c>
      <c r="F168" s="937" t="s">
        <v>857</v>
      </c>
      <c r="G168" s="914" t="s">
        <v>563</v>
      </c>
      <c r="H168" s="914">
        <v>3</v>
      </c>
      <c r="I168" s="803"/>
      <c r="J168" s="703" t="str">
        <f t="shared" si="12"/>
        <v>Included</v>
      </c>
      <c r="K168" s="703"/>
      <c r="L168" s="803"/>
      <c r="M168" s="914"/>
      <c r="N168" s="717"/>
      <c r="O168" s="706"/>
      <c r="P168" s="706"/>
      <c r="Q168" s="803"/>
      <c r="R168" s="803"/>
      <c r="S168" s="976" t="str">
        <f t="shared" si="9"/>
        <v>INCLUDED</v>
      </c>
      <c r="X168" s="973">
        <f t="shared" si="10"/>
        <v>0</v>
      </c>
      <c r="Y168" s="973">
        <f t="shared" si="11"/>
        <v>0</v>
      </c>
    </row>
    <row r="169" spans="1:25" ht="43.5" customHeight="1">
      <c r="A169" s="918">
        <v>150</v>
      </c>
      <c r="B169" s="914">
        <v>7000019030</v>
      </c>
      <c r="C169" s="914">
        <v>1710</v>
      </c>
      <c r="D169" s="937" t="s">
        <v>704</v>
      </c>
      <c r="E169" s="914">
        <v>1000050256</v>
      </c>
      <c r="F169" s="937" t="s">
        <v>858</v>
      </c>
      <c r="G169" s="914" t="s">
        <v>562</v>
      </c>
      <c r="H169" s="914">
        <v>5</v>
      </c>
      <c r="I169" s="803"/>
      <c r="J169" s="703" t="str">
        <f t="shared" si="12"/>
        <v>Included</v>
      </c>
      <c r="K169" s="703"/>
      <c r="L169" s="803"/>
      <c r="M169" s="914"/>
      <c r="O169" s="706"/>
      <c r="P169" s="706"/>
      <c r="Q169" s="803"/>
      <c r="R169" s="803"/>
      <c r="S169" s="976" t="str">
        <f t="shared" si="9"/>
        <v>INCLUDED</v>
      </c>
      <c r="X169" s="973">
        <f t="shared" si="10"/>
        <v>0</v>
      </c>
      <c r="Y169" s="973">
        <f t="shared" si="11"/>
        <v>0</v>
      </c>
    </row>
    <row r="170" spans="1:25" ht="43.5" customHeight="1">
      <c r="A170" s="918">
        <v>151</v>
      </c>
      <c r="B170" s="914">
        <v>7000019030</v>
      </c>
      <c r="C170" s="914">
        <v>1720</v>
      </c>
      <c r="D170" s="937" t="s">
        <v>704</v>
      </c>
      <c r="E170" s="914">
        <v>1000058269</v>
      </c>
      <c r="F170" s="937" t="s">
        <v>859</v>
      </c>
      <c r="G170" s="914" t="s">
        <v>562</v>
      </c>
      <c r="H170" s="914">
        <v>5</v>
      </c>
      <c r="I170" s="803"/>
      <c r="J170" s="703" t="str">
        <f t="shared" si="12"/>
        <v>Included</v>
      </c>
      <c r="K170" s="703"/>
      <c r="L170" s="803"/>
      <c r="M170" s="914"/>
      <c r="N170" s="717"/>
      <c r="O170" s="706"/>
      <c r="P170" s="706"/>
      <c r="Q170" s="803"/>
      <c r="R170" s="803"/>
      <c r="S170" s="976" t="str">
        <f t="shared" si="9"/>
        <v>INCLUDED</v>
      </c>
      <c r="X170" s="973">
        <f t="shared" si="10"/>
        <v>0</v>
      </c>
      <c r="Y170" s="973">
        <f t="shared" si="11"/>
        <v>0</v>
      </c>
    </row>
    <row r="171" spans="1:25" ht="43.5" customHeight="1">
      <c r="A171" s="918">
        <v>152</v>
      </c>
      <c r="B171" s="914">
        <v>7000019030</v>
      </c>
      <c r="C171" s="914">
        <v>1730</v>
      </c>
      <c r="D171" s="937" t="s">
        <v>704</v>
      </c>
      <c r="E171" s="914">
        <v>1000058264</v>
      </c>
      <c r="F171" s="937" t="s">
        <v>860</v>
      </c>
      <c r="G171" s="914" t="s">
        <v>562</v>
      </c>
      <c r="H171" s="914">
        <v>5</v>
      </c>
      <c r="I171" s="803"/>
      <c r="J171" s="703" t="str">
        <f t="shared" si="12"/>
        <v>Included</v>
      </c>
      <c r="K171" s="703"/>
      <c r="L171" s="803"/>
      <c r="M171" s="914"/>
      <c r="N171" s="717"/>
      <c r="O171" s="706"/>
      <c r="P171" s="706"/>
      <c r="Q171" s="803"/>
      <c r="R171" s="803"/>
      <c r="S171" s="976" t="str">
        <f t="shared" si="9"/>
        <v>INCLUDED</v>
      </c>
      <c r="X171" s="973">
        <f t="shared" si="10"/>
        <v>0</v>
      </c>
      <c r="Y171" s="973">
        <f t="shared" si="11"/>
        <v>0</v>
      </c>
    </row>
    <row r="172" spans="1:25" ht="43.5" customHeight="1">
      <c r="A172" s="918">
        <v>153</v>
      </c>
      <c r="B172" s="914">
        <v>7000019030</v>
      </c>
      <c r="C172" s="914">
        <v>1740</v>
      </c>
      <c r="D172" s="937" t="s">
        <v>704</v>
      </c>
      <c r="E172" s="914">
        <v>1000058268</v>
      </c>
      <c r="F172" s="937" t="s">
        <v>861</v>
      </c>
      <c r="G172" s="914" t="s">
        <v>562</v>
      </c>
      <c r="H172" s="914">
        <v>1</v>
      </c>
      <c r="I172" s="803"/>
      <c r="J172" s="703" t="str">
        <f t="shared" si="12"/>
        <v>Included</v>
      </c>
      <c r="K172" s="703"/>
      <c r="L172" s="803"/>
      <c r="M172" s="914"/>
      <c r="N172" s="717"/>
      <c r="O172" s="706"/>
      <c r="P172" s="706"/>
      <c r="Q172" s="803"/>
      <c r="R172" s="803"/>
      <c r="S172" s="976" t="str">
        <f t="shared" si="9"/>
        <v>INCLUDED</v>
      </c>
      <c r="X172" s="973">
        <f t="shared" si="10"/>
        <v>0</v>
      </c>
      <c r="Y172" s="973">
        <f t="shared" si="11"/>
        <v>0</v>
      </c>
    </row>
    <row r="173" spans="1:25" ht="54.75" customHeight="1">
      <c r="A173" s="918">
        <v>154</v>
      </c>
      <c r="B173" s="914">
        <v>7000019030</v>
      </c>
      <c r="C173" s="914">
        <v>1750</v>
      </c>
      <c r="D173" s="937" t="s">
        <v>704</v>
      </c>
      <c r="E173" s="914">
        <v>1000050249</v>
      </c>
      <c r="F173" s="937" t="s">
        <v>862</v>
      </c>
      <c r="G173" s="914" t="s">
        <v>563</v>
      </c>
      <c r="H173" s="914">
        <v>2</v>
      </c>
      <c r="I173" s="803"/>
      <c r="J173" s="703" t="str">
        <f t="shared" si="12"/>
        <v>Included</v>
      </c>
      <c r="K173" s="703"/>
      <c r="L173" s="803"/>
      <c r="M173" s="914"/>
      <c r="N173" s="717"/>
      <c r="O173" s="706"/>
      <c r="P173" s="706"/>
      <c r="Q173" s="803"/>
      <c r="R173" s="803"/>
      <c r="S173" s="976" t="str">
        <f t="shared" si="9"/>
        <v>INCLUDED</v>
      </c>
      <c r="X173" s="973">
        <f t="shared" si="10"/>
        <v>0</v>
      </c>
      <c r="Y173" s="973">
        <f t="shared" si="11"/>
        <v>0</v>
      </c>
    </row>
    <row r="174" spans="1:25" ht="43.5" customHeight="1">
      <c r="A174" s="918">
        <v>155</v>
      </c>
      <c r="B174" s="914">
        <v>7000019030</v>
      </c>
      <c r="C174" s="914">
        <v>1760</v>
      </c>
      <c r="D174" s="937" t="s">
        <v>704</v>
      </c>
      <c r="E174" s="914">
        <v>1000058241</v>
      </c>
      <c r="F174" s="937" t="s">
        <v>863</v>
      </c>
      <c r="G174" s="914" t="s">
        <v>563</v>
      </c>
      <c r="H174" s="914">
        <v>1</v>
      </c>
      <c r="I174" s="803"/>
      <c r="J174" s="703" t="str">
        <f t="shared" si="12"/>
        <v>Included</v>
      </c>
      <c r="K174" s="703"/>
      <c r="L174" s="803"/>
      <c r="M174" s="914"/>
      <c r="N174" s="717"/>
      <c r="O174" s="706"/>
      <c r="P174" s="706"/>
      <c r="Q174" s="803"/>
      <c r="R174" s="803"/>
      <c r="S174" s="976" t="str">
        <f t="shared" si="9"/>
        <v>INCLUDED</v>
      </c>
      <c r="X174" s="973">
        <f t="shared" si="10"/>
        <v>0</v>
      </c>
      <c r="Y174" s="973">
        <f t="shared" si="11"/>
        <v>0</v>
      </c>
    </row>
    <row r="175" spans="1:25" ht="43.5" customHeight="1">
      <c r="A175" s="918">
        <v>156</v>
      </c>
      <c r="B175" s="914">
        <v>7000019030</v>
      </c>
      <c r="C175" s="914">
        <v>1770</v>
      </c>
      <c r="D175" s="937" t="s">
        <v>704</v>
      </c>
      <c r="E175" s="914">
        <v>1000058242</v>
      </c>
      <c r="F175" s="937" t="s">
        <v>864</v>
      </c>
      <c r="G175" s="914" t="s">
        <v>563</v>
      </c>
      <c r="H175" s="914">
        <v>1</v>
      </c>
      <c r="I175" s="803"/>
      <c r="J175" s="703" t="str">
        <f t="shared" si="12"/>
        <v>Included</v>
      </c>
      <c r="K175" s="703"/>
      <c r="L175" s="803"/>
      <c r="M175" s="914"/>
      <c r="N175" s="717"/>
      <c r="O175" s="706"/>
      <c r="P175" s="706"/>
      <c r="Q175" s="803"/>
      <c r="R175" s="803"/>
      <c r="S175" s="976" t="str">
        <f t="shared" si="9"/>
        <v>INCLUDED</v>
      </c>
      <c r="X175" s="973">
        <f t="shared" si="10"/>
        <v>0</v>
      </c>
      <c r="Y175" s="973">
        <f t="shared" si="11"/>
        <v>0</v>
      </c>
    </row>
    <row r="176" spans="1:25" ht="43.5" customHeight="1">
      <c r="A176" s="918">
        <v>157</v>
      </c>
      <c r="B176" s="914">
        <v>7000019030</v>
      </c>
      <c r="C176" s="914">
        <v>1780</v>
      </c>
      <c r="D176" s="937" t="s">
        <v>704</v>
      </c>
      <c r="E176" s="914">
        <v>1000021870</v>
      </c>
      <c r="F176" s="937" t="s">
        <v>865</v>
      </c>
      <c r="G176" s="914" t="s">
        <v>563</v>
      </c>
      <c r="H176" s="914">
        <v>3</v>
      </c>
      <c r="I176" s="803"/>
      <c r="J176" s="703" t="str">
        <f t="shared" si="12"/>
        <v>Included</v>
      </c>
      <c r="K176" s="703"/>
      <c r="L176" s="803"/>
      <c r="M176" s="914"/>
      <c r="N176" s="717"/>
      <c r="O176" s="706"/>
      <c r="P176" s="706"/>
      <c r="Q176" s="803"/>
      <c r="R176" s="803"/>
      <c r="S176" s="976" t="str">
        <f t="shared" si="9"/>
        <v>INCLUDED</v>
      </c>
      <c r="X176" s="973">
        <f t="shared" si="10"/>
        <v>0</v>
      </c>
      <c r="Y176" s="973">
        <f t="shared" si="11"/>
        <v>0</v>
      </c>
    </row>
    <row r="177" spans="1:25" ht="43.5" customHeight="1">
      <c r="A177" s="918">
        <v>158</v>
      </c>
      <c r="B177" s="914">
        <v>7000019030</v>
      </c>
      <c r="C177" s="914">
        <v>1790</v>
      </c>
      <c r="D177" s="937" t="s">
        <v>704</v>
      </c>
      <c r="E177" s="914">
        <v>1000009184</v>
      </c>
      <c r="F177" s="937" t="s">
        <v>866</v>
      </c>
      <c r="G177" s="914" t="s">
        <v>563</v>
      </c>
      <c r="H177" s="914">
        <v>3</v>
      </c>
      <c r="I177" s="803"/>
      <c r="J177" s="703" t="str">
        <f t="shared" si="12"/>
        <v>Included</v>
      </c>
      <c r="K177" s="703"/>
      <c r="L177" s="803"/>
      <c r="M177" s="914"/>
      <c r="N177" s="717"/>
      <c r="O177" s="706"/>
      <c r="P177" s="706"/>
      <c r="Q177" s="803"/>
      <c r="R177" s="803"/>
      <c r="S177" s="976" t="str">
        <f t="shared" si="9"/>
        <v>INCLUDED</v>
      </c>
      <c r="X177" s="973">
        <f t="shared" si="10"/>
        <v>0</v>
      </c>
      <c r="Y177" s="973">
        <f t="shared" si="11"/>
        <v>0</v>
      </c>
    </row>
    <row r="178" spans="1:25" ht="43.5" customHeight="1">
      <c r="A178" s="918">
        <v>159</v>
      </c>
      <c r="B178" s="914">
        <v>7000019030</v>
      </c>
      <c r="C178" s="914">
        <v>1800</v>
      </c>
      <c r="D178" s="937" t="s">
        <v>704</v>
      </c>
      <c r="E178" s="914">
        <v>1000058257</v>
      </c>
      <c r="F178" s="937" t="s">
        <v>867</v>
      </c>
      <c r="G178" s="914" t="s">
        <v>563</v>
      </c>
      <c r="H178" s="914">
        <v>1</v>
      </c>
      <c r="I178" s="803"/>
      <c r="J178" s="703" t="str">
        <f t="shared" si="12"/>
        <v>Included</v>
      </c>
      <c r="K178" s="703"/>
      <c r="L178" s="803"/>
      <c r="M178" s="914"/>
      <c r="N178" s="717"/>
      <c r="O178" s="706"/>
      <c r="P178" s="706"/>
      <c r="Q178" s="803"/>
      <c r="R178" s="803"/>
      <c r="S178" s="976" t="str">
        <f t="shared" si="9"/>
        <v>INCLUDED</v>
      </c>
      <c r="X178" s="973">
        <f t="shared" si="10"/>
        <v>0</v>
      </c>
      <c r="Y178" s="973">
        <f t="shared" si="11"/>
        <v>0</v>
      </c>
    </row>
    <row r="179" spans="1:25" ht="43.5" customHeight="1">
      <c r="A179" s="918">
        <v>160</v>
      </c>
      <c r="B179" s="914">
        <v>7000019030</v>
      </c>
      <c r="C179" s="914">
        <v>1810</v>
      </c>
      <c r="D179" s="937" t="s">
        <v>704</v>
      </c>
      <c r="E179" s="914">
        <v>1000058244</v>
      </c>
      <c r="F179" s="937" t="s">
        <v>868</v>
      </c>
      <c r="G179" s="914" t="s">
        <v>563</v>
      </c>
      <c r="H179" s="914">
        <v>3</v>
      </c>
      <c r="I179" s="803"/>
      <c r="J179" s="703" t="str">
        <f t="shared" si="12"/>
        <v>Included</v>
      </c>
      <c r="K179" s="703"/>
      <c r="L179" s="803"/>
      <c r="M179" s="914"/>
      <c r="N179" s="717"/>
      <c r="O179" s="706"/>
      <c r="P179" s="706"/>
      <c r="Q179" s="803"/>
      <c r="R179" s="803"/>
      <c r="S179" s="976" t="str">
        <f t="shared" si="9"/>
        <v>INCLUDED</v>
      </c>
      <c r="X179" s="973">
        <f t="shared" si="10"/>
        <v>0</v>
      </c>
      <c r="Y179" s="973">
        <f t="shared" si="11"/>
        <v>0</v>
      </c>
    </row>
    <row r="180" spans="1:25" ht="43.5" customHeight="1">
      <c r="A180" s="918">
        <v>161</v>
      </c>
      <c r="B180" s="914">
        <v>7000019030</v>
      </c>
      <c r="C180" s="914">
        <v>1820</v>
      </c>
      <c r="D180" s="937" t="s">
        <v>704</v>
      </c>
      <c r="E180" s="914">
        <v>1000058251</v>
      </c>
      <c r="F180" s="937" t="s">
        <v>869</v>
      </c>
      <c r="G180" s="914" t="s">
        <v>562</v>
      </c>
      <c r="H180" s="914">
        <v>3</v>
      </c>
      <c r="I180" s="803"/>
      <c r="J180" s="703" t="str">
        <f t="shared" si="12"/>
        <v>Included</v>
      </c>
      <c r="K180" s="703"/>
      <c r="L180" s="803"/>
      <c r="M180" s="914"/>
      <c r="N180" s="717"/>
      <c r="O180" s="706"/>
      <c r="P180" s="706"/>
      <c r="Q180" s="803"/>
      <c r="R180" s="803"/>
      <c r="S180" s="976" t="str">
        <f t="shared" si="9"/>
        <v>INCLUDED</v>
      </c>
      <c r="X180" s="973">
        <f t="shared" si="10"/>
        <v>0</v>
      </c>
      <c r="Y180" s="973">
        <f t="shared" si="11"/>
        <v>0</v>
      </c>
    </row>
    <row r="181" spans="1:25" ht="43.5" customHeight="1">
      <c r="A181" s="918">
        <v>162</v>
      </c>
      <c r="B181" s="914">
        <v>7000019030</v>
      </c>
      <c r="C181" s="914">
        <v>1830</v>
      </c>
      <c r="D181" s="937" t="s">
        <v>704</v>
      </c>
      <c r="E181" s="914">
        <v>1000058248</v>
      </c>
      <c r="F181" s="937" t="s">
        <v>870</v>
      </c>
      <c r="G181" s="914" t="s">
        <v>563</v>
      </c>
      <c r="H181" s="914">
        <v>1</v>
      </c>
      <c r="I181" s="803"/>
      <c r="J181" s="703" t="str">
        <f t="shared" si="12"/>
        <v>Included</v>
      </c>
      <c r="K181" s="703"/>
      <c r="L181" s="803"/>
      <c r="M181" s="914"/>
      <c r="N181" s="717"/>
      <c r="O181" s="706"/>
      <c r="P181" s="706"/>
      <c r="Q181" s="803"/>
      <c r="R181" s="803"/>
      <c r="S181" s="976" t="str">
        <f t="shared" si="9"/>
        <v>INCLUDED</v>
      </c>
      <c r="X181" s="973">
        <f t="shared" si="10"/>
        <v>0</v>
      </c>
      <c r="Y181" s="973">
        <f t="shared" si="11"/>
        <v>0</v>
      </c>
    </row>
    <row r="182" spans="1:25" ht="43.5" customHeight="1">
      <c r="A182" s="918">
        <v>163</v>
      </c>
      <c r="B182" s="914">
        <v>7000019030</v>
      </c>
      <c r="C182" s="914">
        <v>1840</v>
      </c>
      <c r="D182" s="937" t="s">
        <v>704</v>
      </c>
      <c r="E182" s="914">
        <v>1000058245</v>
      </c>
      <c r="F182" s="937" t="s">
        <v>871</v>
      </c>
      <c r="G182" s="914" t="s">
        <v>563</v>
      </c>
      <c r="H182" s="914">
        <v>1</v>
      </c>
      <c r="I182" s="803"/>
      <c r="J182" s="703" t="str">
        <f t="shared" ref="J182:J194" si="13">IF(I182=0, "Included", IF(ISERROR(H182*I182), I182, H182*I182))</f>
        <v>Included</v>
      </c>
      <c r="K182" s="703"/>
      <c r="L182" s="803"/>
      <c r="M182" s="914"/>
      <c r="N182" s="717"/>
      <c r="O182" s="706"/>
      <c r="P182" s="706"/>
      <c r="Q182" s="803"/>
      <c r="R182" s="803"/>
      <c r="S182" s="976" t="str">
        <f t="shared" si="9"/>
        <v>INCLUDED</v>
      </c>
      <c r="X182" s="973">
        <f t="shared" si="10"/>
        <v>0</v>
      </c>
      <c r="Y182" s="973">
        <f t="shared" si="11"/>
        <v>0</v>
      </c>
    </row>
    <row r="183" spans="1:25" ht="43.5" customHeight="1">
      <c r="A183" s="918">
        <v>164</v>
      </c>
      <c r="B183" s="914">
        <v>7000019030</v>
      </c>
      <c r="C183" s="914">
        <v>1850</v>
      </c>
      <c r="D183" s="937" t="s">
        <v>704</v>
      </c>
      <c r="E183" s="914">
        <v>1000058247</v>
      </c>
      <c r="F183" s="937" t="s">
        <v>872</v>
      </c>
      <c r="G183" s="914" t="s">
        <v>563</v>
      </c>
      <c r="H183" s="914">
        <v>1</v>
      </c>
      <c r="I183" s="803"/>
      <c r="J183" s="703" t="str">
        <f t="shared" si="13"/>
        <v>Included</v>
      </c>
      <c r="K183" s="703"/>
      <c r="L183" s="803"/>
      <c r="M183" s="914"/>
      <c r="N183" s="717"/>
      <c r="O183" s="706"/>
      <c r="P183" s="706"/>
      <c r="Q183" s="803"/>
      <c r="R183" s="803"/>
      <c r="S183" s="976" t="str">
        <f t="shared" si="9"/>
        <v>INCLUDED</v>
      </c>
      <c r="X183" s="973">
        <f t="shared" si="10"/>
        <v>0</v>
      </c>
      <c r="Y183" s="973">
        <f t="shared" si="11"/>
        <v>0</v>
      </c>
    </row>
    <row r="184" spans="1:25" ht="43.5" customHeight="1">
      <c r="A184" s="918">
        <v>165</v>
      </c>
      <c r="B184" s="914">
        <v>7000019030</v>
      </c>
      <c r="C184" s="914">
        <v>1860</v>
      </c>
      <c r="D184" s="937" t="s">
        <v>704</v>
      </c>
      <c r="E184" s="914">
        <v>1000058250</v>
      </c>
      <c r="F184" s="937" t="s">
        <v>873</v>
      </c>
      <c r="G184" s="914" t="s">
        <v>563</v>
      </c>
      <c r="H184" s="914">
        <v>1</v>
      </c>
      <c r="I184" s="803"/>
      <c r="J184" s="703" t="str">
        <f t="shared" si="13"/>
        <v>Included</v>
      </c>
      <c r="K184" s="703"/>
      <c r="L184" s="803"/>
      <c r="M184" s="914"/>
      <c r="N184" s="717"/>
      <c r="O184" s="706"/>
      <c r="P184" s="706"/>
      <c r="Q184" s="803"/>
      <c r="R184" s="803"/>
      <c r="S184" s="976" t="str">
        <f t="shared" si="9"/>
        <v>INCLUDED</v>
      </c>
      <c r="X184" s="973">
        <f t="shared" si="10"/>
        <v>0</v>
      </c>
      <c r="Y184" s="973">
        <f t="shared" si="11"/>
        <v>0</v>
      </c>
    </row>
    <row r="185" spans="1:25" ht="43.5" customHeight="1">
      <c r="A185" s="918">
        <v>166</v>
      </c>
      <c r="B185" s="914">
        <v>7000019030</v>
      </c>
      <c r="C185" s="914">
        <v>1870</v>
      </c>
      <c r="D185" s="937" t="s">
        <v>704</v>
      </c>
      <c r="E185" s="914">
        <v>1000058259</v>
      </c>
      <c r="F185" s="937" t="s">
        <v>874</v>
      </c>
      <c r="G185" s="914" t="s">
        <v>563</v>
      </c>
      <c r="H185" s="914">
        <v>1</v>
      </c>
      <c r="I185" s="803"/>
      <c r="J185" s="703" t="str">
        <f t="shared" si="13"/>
        <v>Included</v>
      </c>
      <c r="K185" s="703"/>
      <c r="L185" s="803"/>
      <c r="M185" s="914"/>
      <c r="N185" s="717"/>
      <c r="O185" s="706"/>
      <c r="P185" s="706"/>
      <c r="Q185" s="803"/>
      <c r="R185" s="803"/>
      <c r="S185" s="976" t="str">
        <f t="shared" si="9"/>
        <v>INCLUDED</v>
      </c>
      <c r="X185" s="973">
        <f t="shared" si="10"/>
        <v>0</v>
      </c>
      <c r="Y185" s="973">
        <f t="shared" si="11"/>
        <v>0</v>
      </c>
    </row>
    <row r="186" spans="1:25" ht="43.5" customHeight="1">
      <c r="A186" s="918">
        <v>167</v>
      </c>
      <c r="B186" s="914">
        <v>7000019030</v>
      </c>
      <c r="C186" s="914">
        <v>1880</v>
      </c>
      <c r="D186" s="937" t="s">
        <v>704</v>
      </c>
      <c r="E186" s="914">
        <v>1000058252</v>
      </c>
      <c r="F186" s="937" t="s">
        <v>875</v>
      </c>
      <c r="G186" s="914" t="s">
        <v>563</v>
      </c>
      <c r="H186" s="914">
        <v>1</v>
      </c>
      <c r="I186" s="803"/>
      <c r="J186" s="703" t="str">
        <f t="shared" si="13"/>
        <v>Included</v>
      </c>
      <c r="K186" s="703"/>
      <c r="L186" s="803"/>
      <c r="M186" s="914"/>
      <c r="N186" s="717"/>
      <c r="O186" s="706"/>
      <c r="P186" s="706"/>
      <c r="Q186" s="803"/>
      <c r="R186" s="803"/>
      <c r="S186" s="976" t="str">
        <f t="shared" si="9"/>
        <v>INCLUDED</v>
      </c>
      <c r="X186" s="973">
        <f t="shared" si="10"/>
        <v>0</v>
      </c>
      <c r="Y186" s="973">
        <f t="shared" si="11"/>
        <v>0</v>
      </c>
    </row>
    <row r="187" spans="1:25" ht="43.5" customHeight="1">
      <c r="A187" s="918">
        <v>168</v>
      </c>
      <c r="B187" s="914">
        <v>7000019030</v>
      </c>
      <c r="C187" s="914">
        <v>1890</v>
      </c>
      <c r="D187" s="937" t="s">
        <v>704</v>
      </c>
      <c r="E187" s="914">
        <v>1000058256</v>
      </c>
      <c r="F187" s="937" t="s">
        <v>876</v>
      </c>
      <c r="G187" s="914" t="s">
        <v>563</v>
      </c>
      <c r="H187" s="914">
        <v>1</v>
      </c>
      <c r="I187" s="803"/>
      <c r="J187" s="703" t="str">
        <f t="shared" si="13"/>
        <v>Included</v>
      </c>
      <c r="K187" s="703"/>
      <c r="L187" s="803"/>
      <c r="M187" s="914"/>
      <c r="O187" s="706"/>
      <c r="P187" s="706"/>
      <c r="Q187" s="803"/>
      <c r="R187" s="803"/>
      <c r="S187" s="976" t="str">
        <f t="shared" si="9"/>
        <v>INCLUDED</v>
      </c>
      <c r="X187" s="973">
        <f t="shared" si="10"/>
        <v>0</v>
      </c>
      <c r="Y187" s="973">
        <f t="shared" si="11"/>
        <v>0</v>
      </c>
    </row>
    <row r="188" spans="1:25" ht="43.5" customHeight="1">
      <c r="A188" s="918">
        <v>169</v>
      </c>
      <c r="B188" s="914">
        <v>7000019030</v>
      </c>
      <c r="C188" s="914">
        <v>1900</v>
      </c>
      <c r="D188" s="937" t="s">
        <v>704</v>
      </c>
      <c r="E188" s="914">
        <v>1000058255</v>
      </c>
      <c r="F188" s="937" t="s">
        <v>877</v>
      </c>
      <c r="G188" s="914" t="s">
        <v>563</v>
      </c>
      <c r="H188" s="914">
        <v>1</v>
      </c>
      <c r="I188" s="803"/>
      <c r="J188" s="703" t="str">
        <f t="shared" si="13"/>
        <v>Included</v>
      </c>
      <c r="K188" s="703"/>
      <c r="L188" s="803"/>
      <c r="M188" s="914"/>
      <c r="N188" s="717"/>
      <c r="O188" s="706"/>
      <c r="P188" s="706"/>
      <c r="Q188" s="803"/>
      <c r="R188" s="803"/>
      <c r="S188" s="976" t="str">
        <f t="shared" si="9"/>
        <v>INCLUDED</v>
      </c>
      <c r="X188" s="973">
        <f t="shared" si="10"/>
        <v>0</v>
      </c>
      <c r="Y188" s="973">
        <f t="shared" si="11"/>
        <v>0</v>
      </c>
    </row>
    <row r="189" spans="1:25" ht="43.5" customHeight="1">
      <c r="A189" s="918">
        <v>170</v>
      </c>
      <c r="B189" s="914">
        <v>7000019030</v>
      </c>
      <c r="C189" s="914">
        <v>1910</v>
      </c>
      <c r="D189" s="937" t="s">
        <v>704</v>
      </c>
      <c r="E189" s="914">
        <v>1000058249</v>
      </c>
      <c r="F189" s="937" t="s">
        <v>878</v>
      </c>
      <c r="G189" s="914" t="s">
        <v>563</v>
      </c>
      <c r="H189" s="914">
        <v>1</v>
      </c>
      <c r="I189" s="803"/>
      <c r="J189" s="703" t="str">
        <f t="shared" si="13"/>
        <v>Included</v>
      </c>
      <c r="K189" s="703"/>
      <c r="L189" s="803"/>
      <c r="M189" s="914"/>
      <c r="N189" s="717"/>
      <c r="O189" s="706"/>
      <c r="P189" s="706"/>
      <c r="Q189" s="803"/>
      <c r="R189" s="803"/>
      <c r="S189" s="976" t="str">
        <f t="shared" si="9"/>
        <v>INCLUDED</v>
      </c>
      <c r="X189" s="973">
        <f t="shared" si="10"/>
        <v>0</v>
      </c>
      <c r="Y189" s="973">
        <f t="shared" si="11"/>
        <v>0</v>
      </c>
    </row>
    <row r="190" spans="1:25" ht="43.5" customHeight="1">
      <c r="A190" s="918">
        <v>171</v>
      </c>
      <c r="B190" s="914">
        <v>7000019030</v>
      </c>
      <c r="C190" s="914">
        <v>1920</v>
      </c>
      <c r="D190" s="937" t="s">
        <v>704</v>
      </c>
      <c r="E190" s="914">
        <v>1000058243</v>
      </c>
      <c r="F190" s="937" t="s">
        <v>879</v>
      </c>
      <c r="G190" s="914" t="s">
        <v>563</v>
      </c>
      <c r="H190" s="914">
        <v>1</v>
      </c>
      <c r="I190" s="803"/>
      <c r="J190" s="703" t="str">
        <f t="shared" si="13"/>
        <v>Included</v>
      </c>
      <c r="K190" s="703"/>
      <c r="L190" s="803"/>
      <c r="M190" s="914"/>
      <c r="N190" s="717"/>
      <c r="O190" s="706"/>
      <c r="P190" s="706"/>
      <c r="Q190" s="803"/>
      <c r="R190" s="803"/>
      <c r="S190" s="976" t="str">
        <f t="shared" si="9"/>
        <v>INCLUDED</v>
      </c>
      <c r="X190" s="973">
        <f t="shared" si="10"/>
        <v>0</v>
      </c>
      <c r="Y190" s="973">
        <f t="shared" si="11"/>
        <v>0</v>
      </c>
    </row>
    <row r="191" spans="1:25" ht="57.75" customHeight="1">
      <c r="A191" s="918">
        <v>172</v>
      </c>
      <c r="B191" s="914">
        <v>7000019030</v>
      </c>
      <c r="C191" s="914">
        <v>1930</v>
      </c>
      <c r="D191" s="937" t="s">
        <v>704</v>
      </c>
      <c r="E191" s="914">
        <v>1000058258</v>
      </c>
      <c r="F191" s="937" t="s">
        <v>880</v>
      </c>
      <c r="G191" s="914" t="s">
        <v>563</v>
      </c>
      <c r="H191" s="914">
        <v>1</v>
      </c>
      <c r="I191" s="803"/>
      <c r="J191" s="703" t="str">
        <f t="shared" si="13"/>
        <v>Included</v>
      </c>
      <c r="K191" s="703"/>
      <c r="L191" s="803"/>
      <c r="M191" s="914"/>
      <c r="N191" s="717"/>
      <c r="O191" s="706"/>
      <c r="P191" s="706"/>
      <c r="Q191" s="803"/>
      <c r="R191" s="803"/>
      <c r="S191" s="976" t="str">
        <f t="shared" si="9"/>
        <v>INCLUDED</v>
      </c>
      <c r="X191" s="973">
        <f t="shared" si="10"/>
        <v>0</v>
      </c>
      <c r="Y191" s="973">
        <f t="shared" si="11"/>
        <v>0</v>
      </c>
    </row>
    <row r="192" spans="1:25" ht="57.75" customHeight="1">
      <c r="A192" s="918">
        <v>173</v>
      </c>
      <c r="B192" s="914">
        <v>7000019030</v>
      </c>
      <c r="C192" s="914">
        <v>1940</v>
      </c>
      <c r="D192" s="937" t="s">
        <v>704</v>
      </c>
      <c r="E192" s="914">
        <v>1000058246</v>
      </c>
      <c r="F192" s="937" t="s">
        <v>881</v>
      </c>
      <c r="G192" s="914" t="s">
        <v>563</v>
      </c>
      <c r="H192" s="914">
        <v>1</v>
      </c>
      <c r="I192" s="803"/>
      <c r="J192" s="703" t="str">
        <f t="shared" si="13"/>
        <v>Included</v>
      </c>
      <c r="K192" s="703"/>
      <c r="L192" s="803"/>
      <c r="M192" s="914"/>
      <c r="N192" s="717"/>
      <c r="O192" s="706"/>
      <c r="P192" s="706"/>
      <c r="Q192" s="803"/>
      <c r="R192" s="803"/>
      <c r="S192" s="976" t="str">
        <f t="shared" si="9"/>
        <v>INCLUDED</v>
      </c>
      <c r="X192" s="973">
        <f t="shared" si="10"/>
        <v>0</v>
      </c>
      <c r="Y192" s="973">
        <f t="shared" si="11"/>
        <v>0</v>
      </c>
    </row>
    <row r="193" spans="1:25" ht="43.5" customHeight="1">
      <c r="A193" s="918">
        <v>174</v>
      </c>
      <c r="B193" s="914">
        <v>7000019030</v>
      </c>
      <c r="C193" s="914">
        <v>1950</v>
      </c>
      <c r="D193" s="937" t="s">
        <v>704</v>
      </c>
      <c r="E193" s="914">
        <v>1000058253</v>
      </c>
      <c r="F193" s="937" t="s">
        <v>882</v>
      </c>
      <c r="G193" s="914" t="s">
        <v>563</v>
      </c>
      <c r="H193" s="914">
        <v>1</v>
      </c>
      <c r="I193" s="803"/>
      <c r="J193" s="703" t="str">
        <f t="shared" si="13"/>
        <v>Included</v>
      </c>
      <c r="K193" s="703"/>
      <c r="L193" s="803"/>
      <c r="M193" s="914"/>
      <c r="N193" s="717"/>
      <c r="O193" s="706"/>
      <c r="P193" s="706"/>
      <c r="Q193" s="803"/>
      <c r="R193" s="803"/>
      <c r="S193" s="976" t="str">
        <f t="shared" si="9"/>
        <v>INCLUDED</v>
      </c>
      <c r="X193" s="973">
        <f t="shared" si="10"/>
        <v>0</v>
      </c>
      <c r="Y193" s="973">
        <f t="shared" si="11"/>
        <v>0</v>
      </c>
    </row>
    <row r="194" spans="1:25" ht="43.5" customHeight="1">
      <c r="A194" s="918">
        <v>175</v>
      </c>
      <c r="B194" s="914">
        <v>7000019030</v>
      </c>
      <c r="C194" s="914">
        <v>1960</v>
      </c>
      <c r="D194" s="916" t="s">
        <v>704</v>
      </c>
      <c r="E194" s="914">
        <v>1000058254</v>
      </c>
      <c r="F194" s="914" t="s">
        <v>883</v>
      </c>
      <c r="G194" s="914" t="s">
        <v>563</v>
      </c>
      <c r="H194" s="914">
        <v>1</v>
      </c>
      <c r="I194" s="803"/>
      <c r="J194" s="703" t="str">
        <f t="shared" si="13"/>
        <v>Included</v>
      </c>
      <c r="K194" s="947"/>
      <c r="L194" s="947"/>
      <c r="M194" s="947"/>
      <c r="N194" s="947"/>
      <c r="O194" s="947"/>
      <c r="P194" s="947"/>
      <c r="Q194" s="947"/>
      <c r="R194" s="947"/>
      <c r="S194" s="947"/>
      <c r="X194" s="973">
        <f t="shared" si="10"/>
        <v>0</v>
      </c>
      <c r="Y194" s="973">
        <f t="shared" si="11"/>
        <v>0</v>
      </c>
    </row>
    <row r="195" spans="1:25" ht="253.5" customHeight="1">
      <c r="A195" s="918">
        <v>176</v>
      </c>
      <c r="B195" s="914">
        <v>7000019030</v>
      </c>
      <c r="C195" s="914">
        <v>1970</v>
      </c>
      <c r="D195" s="937" t="s">
        <v>704</v>
      </c>
      <c r="E195" s="914">
        <v>1000058369</v>
      </c>
      <c r="F195" s="937" t="s">
        <v>884</v>
      </c>
      <c r="G195" s="914" t="s">
        <v>562</v>
      </c>
      <c r="H195" s="914">
        <v>4</v>
      </c>
      <c r="I195" s="803"/>
      <c r="J195" s="703" t="str">
        <f t="shared" ref="J195:J228" si="14">IF(I195=0, "Included", IF(ISERROR(H195*I195), I195, H195*I195))</f>
        <v>Included</v>
      </c>
      <c r="K195" s="703"/>
      <c r="L195" s="803"/>
      <c r="M195" s="914"/>
      <c r="N195" s="914"/>
      <c r="O195" s="914"/>
      <c r="P195" s="914"/>
      <c r="Q195" s="803"/>
      <c r="R195" s="803"/>
      <c r="S195" s="976" t="str">
        <f t="shared" si="9"/>
        <v>INCLUDED</v>
      </c>
      <c r="X195" s="973">
        <f t="shared" si="10"/>
        <v>0</v>
      </c>
      <c r="Y195" s="973">
        <f t="shared" si="11"/>
        <v>0</v>
      </c>
    </row>
    <row r="196" spans="1:25" ht="253.5" customHeight="1">
      <c r="A196" s="918">
        <v>177</v>
      </c>
      <c r="B196" s="914">
        <v>7000019030</v>
      </c>
      <c r="C196" s="914">
        <v>1980</v>
      </c>
      <c r="D196" s="937" t="s">
        <v>704</v>
      </c>
      <c r="E196" s="914">
        <v>1000058370</v>
      </c>
      <c r="F196" s="937" t="s">
        <v>885</v>
      </c>
      <c r="G196" s="914" t="s">
        <v>562</v>
      </c>
      <c r="H196" s="914">
        <v>2</v>
      </c>
      <c r="I196" s="803"/>
      <c r="J196" s="703" t="str">
        <f t="shared" si="14"/>
        <v>Included</v>
      </c>
      <c r="K196" s="703"/>
      <c r="L196" s="803"/>
      <c r="M196" s="914"/>
      <c r="N196" s="914"/>
      <c r="O196" s="914"/>
      <c r="P196" s="914"/>
      <c r="Q196" s="803"/>
      <c r="R196" s="803"/>
      <c r="S196" s="976" t="str">
        <f t="shared" si="9"/>
        <v>INCLUDED</v>
      </c>
      <c r="X196" s="973">
        <f t="shared" si="10"/>
        <v>0</v>
      </c>
      <c r="Y196" s="973">
        <f t="shared" si="11"/>
        <v>0</v>
      </c>
    </row>
    <row r="197" spans="1:25" ht="168.75" customHeight="1">
      <c r="A197" s="918">
        <v>178</v>
      </c>
      <c r="B197" s="914">
        <v>7000019030</v>
      </c>
      <c r="C197" s="914">
        <v>1990</v>
      </c>
      <c r="D197" s="937" t="s">
        <v>704</v>
      </c>
      <c r="E197" s="914">
        <v>1000058239</v>
      </c>
      <c r="F197" s="937" t="s">
        <v>886</v>
      </c>
      <c r="G197" s="914" t="s">
        <v>562</v>
      </c>
      <c r="H197" s="914">
        <v>2</v>
      </c>
      <c r="I197" s="803"/>
      <c r="J197" s="703" t="str">
        <f t="shared" si="14"/>
        <v>Included</v>
      </c>
      <c r="K197" s="703"/>
      <c r="L197" s="803"/>
      <c r="M197" s="914"/>
      <c r="N197" s="914"/>
      <c r="O197" s="914"/>
      <c r="P197" s="914"/>
      <c r="Q197" s="803"/>
      <c r="R197" s="803"/>
      <c r="S197" s="976" t="str">
        <f t="shared" si="9"/>
        <v>INCLUDED</v>
      </c>
      <c r="X197" s="973">
        <f t="shared" si="10"/>
        <v>0</v>
      </c>
      <c r="Y197" s="973">
        <f t="shared" si="11"/>
        <v>0</v>
      </c>
    </row>
    <row r="198" spans="1:25" ht="168.75" customHeight="1">
      <c r="A198" s="918">
        <v>179</v>
      </c>
      <c r="B198" s="914">
        <v>7000019030</v>
      </c>
      <c r="C198" s="914">
        <v>2000</v>
      </c>
      <c r="D198" s="937" t="s">
        <v>704</v>
      </c>
      <c r="E198" s="914">
        <v>1000058234</v>
      </c>
      <c r="F198" s="937" t="s">
        <v>887</v>
      </c>
      <c r="G198" s="914" t="s">
        <v>562</v>
      </c>
      <c r="H198" s="914">
        <v>2</v>
      </c>
      <c r="I198" s="803"/>
      <c r="J198" s="703" t="str">
        <f t="shared" si="14"/>
        <v>Included</v>
      </c>
      <c r="K198" s="703"/>
      <c r="L198" s="803"/>
      <c r="M198" s="914"/>
      <c r="N198" s="914"/>
      <c r="O198" s="914"/>
      <c r="P198" s="914"/>
      <c r="Q198" s="803"/>
      <c r="R198" s="803"/>
      <c r="S198" s="976" t="str">
        <f t="shared" si="9"/>
        <v>INCLUDED</v>
      </c>
      <c r="X198" s="973">
        <f t="shared" si="10"/>
        <v>0</v>
      </c>
      <c r="Y198" s="973">
        <f t="shared" si="11"/>
        <v>0</v>
      </c>
    </row>
    <row r="199" spans="1:25" ht="76.5" customHeight="1">
      <c r="A199" s="918">
        <v>180</v>
      </c>
      <c r="B199" s="914">
        <v>7000019030</v>
      </c>
      <c r="C199" s="914">
        <v>2010</v>
      </c>
      <c r="D199" s="937" t="s">
        <v>704</v>
      </c>
      <c r="E199" s="914">
        <v>1000058048</v>
      </c>
      <c r="F199" s="937" t="s">
        <v>888</v>
      </c>
      <c r="G199" s="914" t="s">
        <v>563</v>
      </c>
      <c r="H199" s="914">
        <v>1</v>
      </c>
      <c r="I199" s="803"/>
      <c r="J199" s="703" t="str">
        <f t="shared" si="14"/>
        <v>Included</v>
      </c>
      <c r="K199" s="703"/>
      <c r="L199" s="803"/>
      <c r="M199" s="914"/>
      <c r="N199" s="914"/>
      <c r="O199" s="914"/>
      <c r="P199" s="914"/>
      <c r="Q199" s="803"/>
      <c r="R199" s="803"/>
      <c r="S199" s="976" t="str">
        <f t="shared" si="9"/>
        <v>INCLUDED</v>
      </c>
      <c r="X199" s="973">
        <f t="shared" si="10"/>
        <v>0</v>
      </c>
      <c r="Y199" s="973">
        <f t="shared" si="11"/>
        <v>0</v>
      </c>
    </row>
    <row r="200" spans="1:25" ht="76.5" customHeight="1">
      <c r="A200" s="918">
        <v>181</v>
      </c>
      <c r="B200" s="914">
        <v>7000019030</v>
      </c>
      <c r="C200" s="914">
        <v>2020</v>
      </c>
      <c r="D200" s="937" t="s">
        <v>704</v>
      </c>
      <c r="E200" s="914">
        <v>1000058236</v>
      </c>
      <c r="F200" s="937" t="s">
        <v>889</v>
      </c>
      <c r="G200" s="914" t="s">
        <v>563</v>
      </c>
      <c r="H200" s="914">
        <v>1</v>
      </c>
      <c r="I200" s="803"/>
      <c r="J200" s="703" t="str">
        <f t="shared" si="14"/>
        <v>Included</v>
      </c>
      <c r="K200" s="703"/>
      <c r="L200" s="803"/>
      <c r="M200" s="914"/>
      <c r="N200" s="914"/>
      <c r="O200" s="914"/>
      <c r="P200" s="914"/>
      <c r="Q200" s="803"/>
      <c r="R200" s="803"/>
      <c r="S200" s="976" t="str">
        <f t="shared" si="9"/>
        <v>INCLUDED</v>
      </c>
      <c r="X200" s="973">
        <f t="shared" si="10"/>
        <v>0</v>
      </c>
      <c r="Y200" s="973">
        <f t="shared" si="11"/>
        <v>0</v>
      </c>
    </row>
    <row r="201" spans="1:25" ht="76.5" customHeight="1">
      <c r="A201" s="918">
        <v>182</v>
      </c>
      <c r="B201" s="914">
        <v>7000019030</v>
      </c>
      <c r="C201" s="914">
        <v>2030</v>
      </c>
      <c r="D201" s="937" t="s">
        <v>704</v>
      </c>
      <c r="E201" s="914">
        <v>1000058231</v>
      </c>
      <c r="F201" s="937" t="s">
        <v>890</v>
      </c>
      <c r="G201" s="914" t="s">
        <v>563</v>
      </c>
      <c r="H201" s="914">
        <v>1</v>
      </c>
      <c r="I201" s="803"/>
      <c r="J201" s="703" t="str">
        <f t="shared" si="14"/>
        <v>Included</v>
      </c>
      <c r="K201" s="703"/>
      <c r="L201" s="803"/>
      <c r="M201" s="914"/>
      <c r="N201" s="914"/>
      <c r="O201" s="914"/>
      <c r="P201" s="914"/>
      <c r="Q201" s="803"/>
      <c r="R201" s="803"/>
      <c r="S201" s="976" t="str">
        <f t="shared" si="9"/>
        <v>INCLUDED</v>
      </c>
      <c r="X201" s="973">
        <f t="shared" si="10"/>
        <v>0</v>
      </c>
      <c r="Y201" s="973">
        <f t="shared" si="11"/>
        <v>0</v>
      </c>
    </row>
    <row r="202" spans="1:25" ht="43.5" customHeight="1">
      <c r="A202" s="918">
        <v>183</v>
      </c>
      <c r="B202" s="914">
        <v>7000019030</v>
      </c>
      <c r="C202" s="914">
        <v>2040</v>
      </c>
      <c r="D202" s="937" t="s">
        <v>704</v>
      </c>
      <c r="E202" s="914">
        <v>1000058260</v>
      </c>
      <c r="F202" s="937" t="s">
        <v>891</v>
      </c>
      <c r="G202" s="914" t="s">
        <v>563</v>
      </c>
      <c r="H202" s="914">
        <v>2</v>
      </c>
      <c r="I202" s="803"/>
      <c r="J202" s="703" t="str">
        <f t="shared" si="14"/>
        <v>Included</v>
      </c>
      <c r="K202" s="703"/>
      <c r="L202" s="803"/>
      <c r="M202" s="914"/>
      <c r="N202" s="914"/>
      <c r="O202" s="914"/>
      <c r="P202" s="914"/>
      <c r="Q202" s="803"/>
      <c r="R202" s="803"/>
      <c r="S202" s="976" t="str">
        <f t="shared" si="9"/>
        <v>INCLUDED</v>
      </c>
      <c r="X202" s="973">
        <f t="shared" si="10"/>
        <v>0</v>
      </c>
      <c r="Y202" s="973">
        <f t="shared" si="11"/>
        <v>0</v>
      </c>
    </row>
    <row r="203" spans="1:25" ht="43.5" customHeight="1">
      <c r="A203" s="918">
        <v>184</v>
      </c>
      <c r="B203" s="914">
        <v>7000019030</v>
      </c>
      <c r="C203" s="914">
        <v>2050</v>
      </c>
      <c r="D203" s="937" t="s">
        <v>704</v>
      </c>
      <c r="E203" s="914">
        <v>1000058238</v>
      </c>
      <c r="F203" s="937" t="s">
        <v>892</v>
      </c>
      <c r="G203" s="914" t="s">
        <v>563</v>
      </c>
      <c r="H203" s="914">
        <v>2</v>
      </c>
      <c r="I203" s="803"/>
      <c r="J203" s="703" t="str">
        <f t="shared" si="14"/>
        <v>Included</v>
      </c>
      <c r="K203" s="703"/>
      <c r="L203" s="803"/>
      <c r="M203" s="914"/>
      <c r="N203" s="914"/>
      <c r="O203" s="914"/>
      <c r="P203" s="914"/>
      <c r="Q203" s="803"/>
      <c r="R203" s="803"/>
      <c r="S203" s="976" t="str">
        <f t="shared" si="9"/>
        <v>INCLUDED</v>
      </c>
      <c r="X203" s="973">
        <f t="shared" si="10"/>
        <v>0</v>
      </c>
      <c r="Y203" s="973">
        <f t="shared" si="11"/>
        <v>0</v>
      </c>
    </row>
    <row r="204" spans="1:25" ht="43.5" customHeight="1">
      <c r="A204" s="918">
        <v>185</v>
      </c>
      <c r="B204" s="914">
        <v>7000019030</v>
      </c>
      <c r="C204" s="914">
        <v>2060</v>
      </c>
      <c r="D204" s="937" t="s">
        <v>704</v>
      </c>
      <c r="E204" s="914">
        <v>1000058233</v>
      </c>
      <c r="F204" s="937" t="s">
        <v>893</v>
      </c>
      <c r="G204" s="914" t="s">
        <v>563</v>
      </c>
      <c r="H204" s="914">
        <v>2</v>
      </c>
      <c r="I204" s="803"/>
      <c r="J204" s="703" t="str">
        <f t="shared" si="14"/>
        <v>Included</v>
      </c>
      <c r="K204" s="703"/>
      <c r="L204" s="803"/>
      <c r="M204" s="914"/>
      <c r="N204" s="914"/>
      <c r="O204" s="914"/>
      <c r="P204" s="914"/>
      <c r="Q204" s="803"/>
      <c r="R204" s="803"/>
      <c r="S204" s="976" t="str">
        <f t="shared" si="9"/>
        <v>INCLUDED</v>
      </c>
      <c r="X204" s="973">
        <f t="shared" si="10"/>
        <v>0</v>
      </c>
      <c r="Y204" s="973">
        <f t="shared" si="11"/>
        <v>0</v>
      </c>
    </row>
    <row r="205" spans="1:25" ht="43.5" customHeight="1">
      <c r="A205" s="918">
        <v>186</v>
      </c>
      <c r="B205" s="914">
        <v>7000019030</v>
      </c>
      <c r="C205" s="914">
        <v>2070</v>
      </c>
      <c r="D205" s="937" t="s">
        <v>704</v>
      </c>
      <c r="E205" s="914">
        <v>1000058049</v>
      </c>
      <c r="F205" s="937" t="s">
        <v>894</v>
      </c>
      <c r="G205" s="914" t="s">
        <v>563</v>
      </c>
      <c r="H205" s="914">
        <v>1</v>
      </c>
      <c r="I205" s="803"/>
      <c r="J205" s="703" t="str">
        <f t="shared" si="14"/>
        <v>Included</v>
      </c>
      <c r="K205" s="703"/>
      <c r="L205" s="803"/>
      <c r="M205" s="914"/>
      <c r="N205" s="914"/>
      <c r="O205" s="914"/>
      <c r="P205" s="914"/>
      <c r="Q205" s="803"/>
      <c r="R205" s="803"/>
      <c r="S205" s="976" t="str">
        <f t="shared" si="9"/>
        <v>INCLUDED</v>
      </c>
      <c r="X205" s="973">
        <f t="shared" si="10"/>
        <v>0</v>
      </c>
      <c r="Y205" s="973">
        <f t="shared" si="11"/>
        <v>0</v>
      </c>
    </row>
    <row r="206" spans="1:25" ht="43.5" customHeight="1">
      <c r="A206" s="918">
        <v>187</v>
      </c>
      <c r="B206" s="914">
        <v>7000019030</v>
      </c>
      <c r="C206" s="914">
        <v>2080</v>
      </c>
      <c r="D206" s="937" t="s">
        <v>704</v>
      </c>
      <c r="E206" s="914">
        <v>1000058237</v>
      </c>
      <c r="F206" s="937" t="s">
        <v>895</v>
      </c>
      <c r="G206" s="914" t="s">
        <v>563</v>
      </c>
      <c r="H206" s="914">
        <v>1</v>
      </c>
      <c r="I206" s="803"/>
      <c r="J206" s="703" t="str">
        <f t="shared" si="14"/>
        <v>Included</v>
      </c>
      <c r="K206" s="703"/>
      <c r="L206" s="803"/>
      <c r="M206" s="914"/>
      <c r="N206" s="914"/>
      <c r="O206" s="914"/>
      <c r="P206" s="914"/>
      <c r="Q206" s="803"/>
      <c r="R206" s="803"/>
      <c r="S206" s="976" t="str">
        <f t="shared" si="9"/>
        <v>INCLUDED</v>
      </c>
      <c r="X206" s="973">
        <f t="shared" si="10"/>
        <v>0</v>
      </c>
      <c r="Y206" s="973">
        <f t="shared" si="11"/>
        <v>0</v>
      </c>
    </row>
    <row r="207" spans="1:25" ht="43.5" customHeight="1">
      <c r="A207" s="918">
        <v>188</v>
      </c>
      <c r="B207" s="914">
        <v>7000019030</v>
      </c>
      <c r="C207" s="914">
        <v>2090</v>
      </c>
      <c r="D207" s="937" t="s">
        <v>704</v>
      </c>
      <c r="E207" s="914">
        <v>1000058232</v>
      </c>
      <c r="F207" s="937" t="s">
        <v>896</v>
      </c>
      <c r="G207" s="914" t="s">
        <v>563</v>
      </c>
      <c r="H207" s="914">
        <v>1</v>
      </c>
      <c r="I207" s="803"/>
      <c r="J207" s="703" t="str">
        <f t="shared" si="14"/>
        <v>Included</v>
      </c>
      <c r="K207" s="703"/>
      <c r="L207" s="803"/>
      <c r="M207" s="914"/>
      <c r="N207" s="914"/>
      <c r="O207" s="914"/>
      <c r="P207" s="914"/>
      <c r="Q207" s="803"/>
      <c r="R207" s="803"/>
      <c r="S207" s="976" t="str">
        <f t="shared" si="9"/>
        <v>INCLUDED</v>
      </c>
      <c r="X207" s="973">
        <f t="shared" si="10"/>
        <v>0</v>
      </c>
      <c r="Y207" s="973">
        <f t="shared" si="11"/>
        <v>0</v>
      </c>
    </row>
    <row r="208" spans="1:25" ht="43.5" customHeight="1">
      <c r="A208" s="918">
        <v>189</v>
      </c>
      <c r="B208" s="914">
        <v>7000019030</v>
      </c>
      <c r="C208" s="914">
        <v>2100</v>
      </c>
      <c r="D208" s="937" t="s">
        <v>704</v>
      </c>
      <c r="E208" s="914">
        <v>1000058230</v>
      </c>
      <c r="F208" s="937" t="s">
        <v>897</v>
      </c>
      <c r="G208" s="914" t="s">
        <v>562</v>
      </c>
      <c r="H208" s="914">
        <v>1</v>
      </c>
      <c r="I208" s="803"/>
      <c r="J208" s="703" t="str">
        <f t="shared" si="14"/>
        <v>Included</v>
      </c>
      <c r="K208" s="703"/>
      <c r="L208" s="803"/>
      <c r="M208" s="914"/>
      <c r="N208" s="914"/>
      <c r="O208" s="914"/>
      <c r="P208" s="914"/>
      <c r="Q208" s="803"/>
      <c r="R208" s="803"/>
      <c r="S208" s="976" t="str">
        <f t="shared" si="9"/>
        <v>INCLUDED</v>
      </c>
      <c r="X208" s="973">
        <f t="shared" si="10"/>
        <v>0</v>
      </c>
      <c r="Y208" s="973">
        <f t="shared" si="11"/>
        <v>0</v>
      </c>
    </row>
    <row r="209" spans="1:25" ht="43.5" customHeight="1">
      <c r="A209" s="918">
        <v>190</v>
      </c>
      <c r="B209" s="914">
        <v>7000019030</v>
      </c>
      <c r="C209" s="914">
        <v>2110</v>
      </c>
      <c r="D209" s="937" t="s">
        <v>704</v>
      </c>
      <c r="E209" s="914">
        <v>1000058240</v>
      </c>
      <c r="F209" s="937" t="s">
        <v>898</v>
      </c>
      <c r="G209" s="914" t="s">
        <v>562</v>
      </c>
      <c r="H209" s="914">
        <v>1</v>
      </c>
      <c r="I209" s="803"/>
      <c r="J209" s="703" t="str">
        <f t="shared" si="14"/>
        <v>Included</v>
      </c>
      <c r="K209" s="703"/>
      <c r="L209" s="803"/>
      <c r="M209" s="914"/>
      <c r="N209" s="914"/>
      <c r="O209" s="914"/>
      <c r="P209" s="914"/>
      <c r="Q209" s="803"/>
      <c r="R209" s="803"/>
      <c r="S209" s="976" t="str">
        <f t="shared" si="9"/>
        <v>INCLUDED</v>
      </c>
      <c r="X209" s="973">
        <f t="shared" si="10"/>
        <v>0</v>
      </c>
      <c r="Y209" s="973">
        <f t="shared" si="11"/>
        <v>0</v>
      </c>
    </row>
    <row r="210" spans="1:25" ht="43.5" customHeight="1">
      <c r="A210" s="918">
        <v>191</v>
      </c>
      <c r="B210" s="914">
        <v>7000019030</v>
      </c>
      <c r="C210" s="914">
        <v>2120</v>
      </c>
      <c r="D210" s="937" t="s">
        <v>704</v>
      </c>
      <c r="E210" s="914">
        <v>1000058235</v>
      </c>
      <c r="F210" s="937" t="s">
        <v>899</v>
      </c>
      <c r="G210" s="914" t="s">
        <v>562</v>
      </c>
      <c r="H210" s="914">
        <v>1</v>
      </c>
      <c r="I210" s="803"/>
      <c r="J210" s="703" t="str">
        <f t="shared" si="14"/>
        <v>Included</v>
      </c>
      <c r="K210" s="703"/>
      <c r="L210" s="803"/>
      <c r="M210" s="914"/>
      <c r="N210" s="914"/>
      <c r="O210" s="914"/>
      <c r="P210" s="914"/>
      <c r="Q210" s="803"/>
      <c r="R210" s="803"/>
      <c r="S210" s="976" t="str">
        <f t="shared" ref="S210:S228" si="15">IF(R210="","INCLUDED",IF(ISERROR(H210*R210),R210,(H210*R210)))</f>
        <v>INCLUDED</v>
      </c>
      <c r="X210" s="973">
        <f t="shared" ref="X210:X228" si="16">IF(S210="Included",0,S210)</f>
        <v>0</v>
      </c>
      <c r="Y210" s="973">
        <f t="shared" ref="Y210:Y228" si="17">IF(Q210="",(X210*M210/100),(X210*Q210/100))</f>
        <v>0</v>
      </c>
    </row>
    <row r="211" spans="1:25" ht="43.5" customHeight="1">
      <c r="A211" s="918">
        <v>192</v>
      </c>
      <c r="B211" s="914">
        <v>7000019030</v>
      </c>
      <c r="C211" s="914">
        <v>2130</v>
      </c>
      <c r="D211" s="937" t="s">
        <v>704</v>
      </c>
      <c r="E211" s="914">
        <v>1000058261</v>
      </c>
      <c r="F211" s="937" t="s">
        <v>900</v>
      </c>
      <c r="G211" s="914" t="s">
        <v>562</v>
      </c>
      <c r="H211" s="914">
        <v>1</v>
      </c>
      <c r="I211" s="803"/>
      <c r="J211" s="703" t="str">
        <f t="shared" si="14"/>
        <v>Included</v>
      </c>
      <c r="K211" s="703"/>
      <c r="L211" s="803"/>
      <c r="M211" s="914"/>
      <c r="N211" s="914"/>
      <c r="O211" s="914"/>
      <c r="P211" s="914"/>
      <c r="Q211" s="803"/>
      <c r="R211" s="803"/>
      <c r="S211" s="976" t="str">
        <f t="shared" si="15"/>
        <v>INCLUDED</v>
      </c>
      <c r="X211" s="973">
        <f t="shared" si="16"/>
        <v>0</v>
      </c>
      <c r="Y211" s="973">
        <f t="shared" si="17"/>
        <v>0</v>
      </c>
    </row>
    <row r="212" spans="1:25" ht="43.5" customHeight="1">
      <c r="A212" s="918">
        <v>193</v>
      </c>
      <c r="B212" s="914">
        <v>7000019030</v>
      </c>
      <c r="C212" s="914">
        <v>2140</v>
      </c>
      <c r="D212" s="937" t="s">
        <v>704</v>
      </c>
      <c r="E212" s="914">
        <v>1000058263</v>
      </c>
      <c r="F212" s="937" t="s">
        <v>901</v>
      </c>
      <c r="G212" s="914" t="s">
        <v>562</v>
      </c>
      <c r="H212" s="914">
        <v>1</v>
      </c>
      <c r="I212" s="803"/>
      <c r="J212" s="703" t="str">
        <f t="shared" si="14"/>
        <v>Included</v>
      </c>
      <c r="K212" s="703"/>
      <c r="L212" s="803"/>
      <c r="M212" s="914"/>
      <c r="N212" s="914"/>
      <c r="O212" s="914"/>
      <c r="P212" s="914"/>
      <c r="Q212" s="803"/>
      <c r="R212" s="803"/>
      <c r="S212" s="976" t="str">
        <f t="shared" si="15"/>
        <v>INCLUDED</v>
      </c>
      <c r="X212" s="973">
        <f t="shared" si="16"/>
        <v>0</v>
      </c>
      <c r="Y212" s="973">
        <f t="shared" si="17"/>
        <v>0</v>
      </c>
    </row>
    <row r="213" spans="1:25" ht="43.5" customHeight="1">
      <c r="A213" s="918">
        <v>194</v>
      </c>
      <c r="B213" s="914">
        <v>7000019030</v>
      </c>
      <c r="C213" s="914">
        <v>2150</v>
      </c>
      <c r="D213" s="937" t="s">
        <v>704</v>
      </c>
      <c r="E213" s="914">
        <v>1000058267</v>
      </c>
      <c r="F213" s="937" t="s">
        <v>902</v>
      </c>
      <c r="G213" s="914" t="s">
        <v>562</v>
      </c>
      <c r="H213" s="914">
        <v>2</v>
      </c>
      <c r="I213" s="803"/>
      <c r="J213" s="703" t="str">
        <f t="shared" si="14"/>
        <v>Included</v>
      </c>
      <c r="K213" s="703"/>
      <c r="L213" s="803"/>
      <c r="M213" s="914"/>
      <c r="N213" s="914"/>
      <c r="O213" s="914"/>
      <c r="P213" s="914"/>
      <c r="Q213" s="803"/>
      <c r="R213" s="803"/>
      <c r="S213" s="976" t="str">
        <f t="shared" si="15"/>
        <v>INCLUDED</v>
      </c>
      <c r="X213" s="973">
        <f t="shared" si="16"/>
        <v>0</v>
      </c>
      <c r="Y213" s="973">
        <f t="shared" si="17"/>
        <v>0</v>
      </c>
    </row>
    <row r="214" spans="1:25" ht="43.5" customHeight="1">
      <c r="A214" s="918">
        <v>195</v>
      </c>
      <c r="B214" s="914">
        <v>7000019030</v>
      </c>
      <c r="C214" s="914">
        <v>2160</v>
      </c>
      <c r="D214" s="937" t="s">
        <v>705</v>
      </c>
      <c r="E214" s="914">
        <v>1000002039</v>
      </c>
      <c r="F214" s="937" t="s">
        <v>903</v>
      </c>
      <c r="G214" s="914" t="s">
        <v>563</v>
      </c>
      <c r="H214" s="914">
        <v>4</v>
      </c>
      <c r="I214" s="803"/>
      <c r="J214" s="703" t="str">
        <f t="shared" si="14"/>
        <v>Included</v>
      </c>
      <c r="K214" s="703"/>
      <c r="L214" s="803"/>
      <c r="M214" s="914"/>
      <c r="N214" s="914"/>
      <c r="O214" s="914"/>
      <c r="P214" s="914"/>
      <c r="Q214" s="803"/>
      <c r="R214" s="803"/>
      <c r="S214" s="976" t="str">
        <f t="shared" si="15"/>
        <v>INCLUDED</v>
      </c>
      <c r="X214" s="973">
        <f t="shared" si="16"/>
        <v>0</v>
      </c>
      <c r="Y214" s="973">
        <f t="shared" si="17"/>
        <v>0</v>
      </c>
    </row>
    <row r="215" spans="1:25" ht="43.5" customHeight="1">
      <c r="A215" s="918">
        <v>196</v>
      </c>
      <c r="B215" s="914">
        <v>7000019030</v>
      </c>
      <c r="C215" s="914">
        <v>2170</v>
      </c>
      <c r="D215" s="937" t="s">
        <v>705</v>
      </c>
      <c r="E215" s="914">
        <v>1000002041</v>
      </c>
      <c r="F215" s="937" t="s">
        <v>904</v>
      </c>
      <c r="G215" s="914" t="s">
        <v>563</v>
      </c>
      <c r="H215" s="914">
        <v>2</v>
      </c>
      <c r="I215" s="803"/>
      <c r="J215" s="703" t="str">
        <f t="shared" si="14"/>
        <v>Included</v>
      </c>
      <c r="K215" s="703"/>
      <c r="L215" s="803"/>
      <c r="M215" s="914"/>
      <c r="N215" s="914"/>
      <c r="O215" s="914"/>
      <c r="P215" s="914"/>
      <c r="Q215" s="803"/>
      <c r="R215" s="803"/>
      <c r="S215" s="976" t="str">
        <f t="shared" si="15"/>
        <v>INCLUDED</v>
      </c>
      <c r="X215" s="973">
        <f t="shared" si="16"/>
        <v>0</v>
      </c>
      <c r="Y215" s="973">
        <f t="shared" si="17"/>
        <v>0</v>
      </c>
    </row>
    <row r="216" spans="1:25" ht="43.5" customHeight="1">
      <c r="A216" s="918">
        <v>197</v>
      </c>
      <c r="B216" s="914">
        <v>7000019030</v>
      </c>
      <c r="C216" s="914">
        <v>2180</v>
      </c>
      <c r="D216" s="937" t="s">
        <v>705</v>
      </c>
      <c r="E216" s="914">
        <v>1000002038</v>
      </c>
      <c r="F216" s="937" t="s">
        <v>905</v>
      </c>
      <c r="G216" s="914" t="s">
        <v>563</v>
      </c>
      <c r="H216" s="914">
        <v>1</v>
      </c>
      <c r="I216" s="803"/>
      <c r="J216" s="703" t="str">
        <f t="shared" si="14"/>
        <v>Included</v>
      </c>
      <c r="K216" s="703"/>
      <c r="L216" s="803"/>
      <c r="M216" s="914"/>
      <c r="N216" s="914"/>
      <c r="O216" s="914"/>
      <c r="P216" s="914"/>
      <c r="Q216" s="803"/>
      <c r="R216" s="803"/>
      <c r="S216" s="976" t="str">
        <f t="shared" si="15"/>
        <v>INCLUDED</v>
      </c>
      <c r="X216" s="973">
        <f t="shared" si="16"/>
        <v>0</v>
      </c>
      <c r="Y216" s="973">
        <f t="shared" si="17"/>
        <v>0</v>
      </c>
    </row>
    <row r="217" spans="1:25" ht="43.5" customHeight="1">
      <c r="A217" s="918">
        <v>198</v>
      </c>
      <c r="B217" s="914">
        <v>7000019030</v>
      </c>
      <c r="C217" s="914">
        <v>2190</v>
      </c>
      <c r="D217" s="937" t="s">
        <v>705</v>
      </c>
      <c r="E217" s="914">
        <v>1000032789</v>
      </c>
      <c r="F217" s="937" t="s">
        <v>906</v>
      </c>
      <c r="G217" s="914" t="s">
        <v>562</v>
      </c>
      <c r="H217" s="914">
        <v>2</v>
      </c>
      <c r="I217" s="803"/>
      <c r="J217" s="703" t="str">
        <f t="shared" si="14"/>
        <v>Included</v>
      </c>
      <c r="K217" s="703"/>
      <c r="L217" s="803"/>
      <c r="M217" s="914"/>
      <c r="N217" s="914"/>
      <c r="O217" s="914"/>
      <c r="P217" s="914"/>
      <c r="Q217" s="803"/>
      <c r="R217" s="803"/>
      <c r="S217" s="976" t="str">
        <f t="shared" si="15"/>
        <v>INCLUDED</v>
      </c>
      <c r="X217" s="973">
        <f t="shared" si="16"/>
        <v>0</v>
      </c>
      <c r="Y217" s="973">
        <f t="shared" si="17"/>
        <v>0</v>
      </c>
    </row>
    <row r="218" spans="1:25" ht="43.5" customHeight="1">
      <c r="A218" s="918">
        <v>199</v>
      </c>
      <c r="B218" s="914">
        <v>7000019030</v>
      </c>
      <c r="C218" s="914">
        <v>2220</v>
      </c>
      <c r="D218" s="937" t="s">
        <v>706</v>
      </c>
      <c r="E218" s="914">
        <v>1000029078</v>
      </c>
      <c r="F218" s="937" t="s">
        <v>907</v>
      </c>
      <c r="G218" s="914" t="s">
        <v>562</v>
      </c>
      <c r="H218" s="914">
        <v>48</v>
      </c>
      <c r="I218" s="803"/>
      <c r="J218" s="703" t="str">
        <f t="shared" si="14"/>
        <v>Included</v>
      </c>
      <c r="K218" s="703"/>
      <c r="L218" s="803"/>
      <c r="M218" s="914"/>
      <c r="N218" s="914"/>
      <c r="O218" s="914"/>
      <c r="P218" s="914"/>
      <c r="Q218" s="803"/>
      <c r="R218" s="803"/>
      <c r="S218" s="976" t="str">
        <f t="shared" si="15"/>
        <v>INCLUDED</v>
      </c>
      <c r="X218" s="973">
        <f t="shared" si="16"/>
        <v>0</v>
      </c>
      <c r="Y218" s="973">
        <f t="shared" si="17"/>
        <v>0</v>
      </c>
    </row>
    <row r="219" spans="1:25" ht="43.5" customHeight="1">
      <c r="A219" s="918">
        <v>200</v>
      </c>
      <c r="B219" s="914">
        <v>7000019030</v>
      </c>
      <c r="C219" s="914">
        <v>2230</v>
      </c>
      <c r="D219" s="937" t="s">
        <v>706</v>
      </c>
      <c r="E219" s="914">
        <v>1000028770</v>
      </c>
      <c r="F219" s="937" t="s">
        <v>908</v>
      </c>
      <c r="G219" s="914" t="s">
        <v>562</v>
      </c>
      <c r="H219" s="914">
        <v>216</v>
      </c>
      <c r="I219" s="803"/>
      <c r="J219" s="703" t="str">
        <f t="shared" si="14"/>
        <v>Included</v>
      </c>
      <c r="K219" s="703"/>
      <c r="L219" s="803"/>
      <c r="M219" s="914"/>
      <c r="N219" s="914"/>
      <c r="O219" s="914"/>
      <c r="P219" s="914"/>
      <c r="Q219" s="803"/>
      <c r="R219" s="803"/>
      <c r="S219" s="976" t="str">
        <f t="shared" si="15"/>
        <v>INCLUDED</v>
      </c>
      <c r="X219" s="973">
        <f t="shared" si="16"/>
        <v>0</v>
      </c>
      <c r="Y219" s="973">
        <f t="shared" si="17"/>
        <v>0</v>
      </c>
    </row>
    <row r="220" spans="1:25" ht="43.5" customHeight="1">
      <c r="A220" s="918">
        <v>201</v>
      </c>
      <c r="B220" s="914">
        <v>7000019030</v>
      </c>
      <c r="C220" s="914">
        <v>2240</v>
      </c>
      <c r="D220" s="937" t="s">
        <v>706</v>
      </c>
      <c r="E220" s="914">
        <v>1000012368</v>
      </c>
      <c r="F220" s="937" t="s">
        <v>909</v>
      </c>
      <c r="G220" s="914" t="s">
        <v>562</v>
      </c>
      <c r="H220" s="914">
        <v>80</v>
      </c>
      <c r="I220" s="803"/>
      <c r="J220" s="703" t="str">
        <f t="shared" si="14"/>
        <v>Included</v>
      </c>
      <c r="K220" s="703"/>
      <c r="L220" s="803"/>
      <c r="M220" s="914"/>
      <c r="N220" s="914"/>
      <c r="O220" s="914"/>
      <c r="P220" s="914"/>
      <c r="Q220" s="803"/>
      <c r="R220" s="803"/>
      <c r="S220" s="976" t="str">
        <f t="shared" si="15"/>
        <v>INCLUDED</v>
      </c>
      <c r="X220" s="973">
        <f t="shared" si="16"/>
        <v>0</v>
      </c>
      <c r="Y220" s="973">
        <f t="shared" si="17"/>
        <v>0</v>
      </c>
    </row>
    <row r="221" spans="1:25" ht="43.5" customHeight="1">
      <c r="A221" s="918">
        <v>202</v>
      </c>
      <c r="B221" s="914">
        <v>7000019030</v>
      </c>
      <c r="C221" s="914">
        <v>2250</v>
      </c>
      <c r="D221" s="937" t="s">
        <v>706</v>
      </c>
      <c r="E221" s="914">
        <v>1000012369</v>
      </c>
      <c r="F221" s="937" t="s">
        <v>910</v>
      </c>
      <c r="G221" s="914" t="s">
        <v>562</v>
      </c>
      <c r="H221" s="914">
        <v>80</v>
      </c>
      <c r="I221" s="803"/>
      <c r="J221" s="703" t="str">
        <f t="shared" si="14"/>
        <v>Included</v>
      </c>
      <c r="K221" s="703"/>
      <c r="L221" s="803"/>
      <c r="M221" s="914"/>
      <c r="N221" s="914"/>
      <c r="O221" s="914"/>
      <c r="P221" s="914"/>
      <c r="Q221" s="803"/>
      <c r="R221" s="803"/>
      <c r="S221" s="976" t="str">
        <f t="shared" si="15"/>
        <v>INCLUDED</v>
      </c>
      <c r="X221" s="973">
        <f t="shared" si="16"/>
        <v>0</v>
      </c>
      <c r="Y221" s="973">
        <f t="shared" si="17"/>
        <v>0</v>
      </c>
    </row>
    <row r="222" spans="1:25" ht="66.75" customHeight="1">
      <c r="A222" s="918">
        <v>203</v>
      </c>
      <c r="B222" s="914">
        <v>7000019030</v>
      </c>
      <c r="C222" s="914">
        <v>2280</v>
      </c>
      <c r="D222" s="937" t="s">
        <v>707</v>
      </c>
      <c r="E222" s="914">
        <v>1000015954</v>
      </c>
      <c r="F222" s="937" t="s">
        <v>911</v>
      </c>
      <c r="G222" s="914" t="s">
        <v>561</v>
      </c>
      <c r="H222" s="914">
        <v>14</v>
      </c>
      <c r="I222" s="803"/>
      <c r="J222" s="703" t="str">
        <f t="shared" si="14"/>
        <v>Included</v>
      </c>
      <c r="K222" s="703"/>
      <c r="L222" s="803"/>
      <c r="M222" s="914"/>
      <c r="N222" s="914"/>
      <c r="O222" s="914"/>
      <c r="P222" s="914"/>
      <c r="Q222" s="803"/>
      <c r="R222" s="803"/>
      <c r="S222" s="976" t="str">
        <f t="shared" si="15"/>
        <v>INCLUDED</v>
      </c>
      <c r="X222" s="973">
        <f t="shared" si="16"/>
        <v>0</v>
      </c>
      <c r="Y222" s="973">
        <f t="shared" si="17"/>
        <v>0</v>
      </c>
    </row>
    <row r="223" spans="1:25" ht="58.5" customHeight="1">
      <c r="A223" s="918">
        <v>204</v>
      </c>
      <c r="B223" s="914">
        <v>7000019030</v>
      </c>
      <c r="C223" s="914">
        <v>2290</v>
      </c>
      <c r="D223" s="937" t="s">
        <v>707</v>
      </c>
      <c r="E223" s="914">
        <v>1000011713</v>
      </c>
      <c r="F223" s="937" t="s">
        <v>912</v>
      </c>
      <c r="G223" s="914" t="s">
        <v>561</v>
      </c>
      <c r="H223" s="914">
        <v>1.5</v>
      </c>
      <c r="I223" s="803"/>
      <c r="J223" s="703" t="str">
        <f t="shared" si="14"/>
        <v>Included</v>
      </c>
      <c r="K223" s="703"/>
      <c r="L223" s="803"/>
      <c r="M223" s="914"/>
      <c r="N223" s="914"/>
      <c r="O223" s="914"/>
      <c r="P223" s="914"/>
      <c r="Q223" s="803"/>
      <c r="R223" s="803"/>
      <c r="S223" s="976" t="str">
        <f t="shared" si="15"/>
        <v>INCLUDED</v>
      </c>
      <c r="X223" s="973">
        <f t="shared" si="16"/>
        <v>0</v>
      </c>
      <c r="Y223" s="973">
        <f t="shared" si="17"/>
        <v>0</v>
      </c>
    </row>
    <row r="224" spans="1:25" ht="43.5" customHeight="1">
      <c r="A224" s="918">
        <v>205</v>
      </c>
      <c r="B224" s="914">
        <v>7000019030</v>
      </c>
      <c r="C224" s="914">
        <v>2300</v>
      </c>
      <c r="D224" s="937" t="s">
        <v>707</v>
      </c>
      <c r="E224" s="914">
        <v>1000012373</v>
      </c>
      <c r="F224" s="937" t="s">
        <v>913</v>
      </c>
      <c r="G224" s="914" t="s">
        <v>561</v>
      </c>
      <c r="H224" s="914">
        <v>2.2000000000000002</v>
      </c>
      <c r="I224" s="803"/>
      <c r="J224" s="703" t="str">
        <f t="shared" si="14"/>
        <v>Included</v>
      </c>
      <c r="K224" s="703"/>
      <c r="L224" s="803"/>
      <c r="M224" s="914"/>
      <c r="N224" s="914"/>
      <c r="O224" s="914"/>
      <c r="P224" s="914"/>
      <c r="Q224" s="803"/>
      <c r="R224" s="803"/>
      <c r="S224" s="976" t="str">
        <f t="shared" si="15"/>
        <v>INCLUDED</v>
      </c>
      <c r="X224" s="973">
        <f t="shared" si="16"/>
        <v>0</v>
      </c>
      <c r="Y224" s="973">
        <f t="shared" si="17"/>
        <v>0</v>
      </c>
    </row>
    <row r="225" spans="1:25" ht="43.5" customHeight="1">
      <c r="A225" s="918">
        <v>206</v>
      </c>
      <c r="B225" s="914">
        <v>7000019131</v>
      </c>
      <c r="C225" s="914">
        <v>10</v>
      </c>
      <c r="D225" s="937" t="s">
        <v>708</v>
      </c>
      <c r="E225" s="914">
        <v>1000036908</v>
      </c>
      <c r="F225" s="937" t="s">
        <v>758</v>
      </c>
      <c r="G225" s="914" t="s">
        <v>564</v>
      </c>
      <c r="H225" s="914">
        <v>2</v>
      </c>
      <c r="I225" s="803"/>
      <c r="J225" s="703" t="str">
        <f t="shared" si="14"/>
        <v>Included</v>
      </c>
      <c r="K225" s="703"/>
      <c r="L225" s="803"/>
      <c r="M225" s="914"/>
      <c r="N225" s="914"/>
      <c r="O225" s="914"/>
      <c r="P225" s="914"/>
      <c r="Q225" s="803"/>
      <c r="R225" s="803"/>
      <c r="S225" s="976" t="str">
        <f t="shared" si="15"/>
        <v>INCLUDED</v>
      </c>
      <c r="X225" s="973">
        <f t="shared" si="16"/>
        <v>0</v>
      </c>
      <c r="Y225" s="973">
        <f t="shared" si="17"/>
        <v>0</v>
      </c>
    </row>
    <row r="226" spans="1:25" ht="43.5" customHeight="1">
      <c r="A226" s="918">
        <v>207</v>
      </c>
      <c r="B226" s="914">
        <v>7000019131</v>
      </c>
      <c r="C226" s="914">
        <v>20</v>
      </c>
      <c r="D226" s="937" t="s">
        <v>708</v>
      </c>
      <c r="E226" s="914">
        <v>1000017887</v>
      </c>
      <c r="F226" s="937" t="s">
        <v>759</v>
      </c>
      <c r="G226" s="914" t="s">
        <v>562</v>
      </c>
      <c r="H226" s="914">
        <v>2</v>
      </c>
      <c r="I226" s="803"/>
      <c r="J226" s="703" t="str">
        <f t="shared" si="14"/>
        <v>Included</v>
      </c>
      <c r="K226" s="703"/>
      <c r="L226" s="803"/>
      <c r="M226" s="914"/>
      <c r="N226" s="914"/>
      <c r="O226" s="914"/>
      <c r="P226" s="914"/>
      <c r="Q226" s="803"/>
      <c r="R226" s="803"/>
      <c r="S226" s="976" t="str">
        <f t="shared" si="15"/>
        <v>INCLUDED</v>
      </c>
      <c r="X226" s="973">
        <f t="shared" si="16"/>
        <v>0</v>
      </c>
      <c r="Y226" s="973">
        <f t="shared" si="17"/>
        <v>0</v>
      </c>
    </row>
    <row r="227" spans="1:25" ht="43.5" customHeight="1">
      <c r="A227" s="918">
        <v>208</v>
      </c>
      <c r="B227" s="914">
        <v>7000019131</v>
      </c>
      <c r="C227" s="914">
        <v>30</v>
      </c>
      <c r="D227" s="937" t="s">
        <v>708</v>
      </c>
      <c r="E227" s="914">
        <v>1000000046</v>
      </c>
      <c r="F227" s="937" t="s">
        <v>760</v>
      </c>
      <c r="G227" s="914" t="s">
        <v>562</v>
      </c>
      <c r="H227" s="914">
        <v>2</v>
      </c>
      <c r="I227" s="803"/>
      <c r="J227" s="703" t="str">
        <f t="shared" si="14"/>
        <v>Included</v>
      </c>
      <c r="K227" s="703"/>
      <c r="L227" s="803"/>
      <c r="M227" s="914"/>
      <c r="N227" s="914"/>
      <c r="O227" s="914"/>
      <c r="P227" s="914"/>
      <c r="Q227" s="803"/>
      <c r="R227" s="803"/>
      <c r="S227" s="976" t="str">
        <f t="shared" si="15"/>
        <v>INCLUDED</v>
      </c>
      <c r="X227" s="973">
        <f t="shared" si="16"/>
        <v>0</v>
      </c>
      <c r="Y227" s="973">
        <f t="shared" si="17"/>
        <v>0</v>
      </c>
    </row>
    <row r="228" spans="1:25" ht="43.5" customHeight="1">
      <c r="A228" s="918">
        <v>209</v>
      </c>
      <c r="B228" s="914">
        <v>7000019131</v>
      </c>
      <c r="C228" s="914">
        <v>40</v>
      </c>
      <c r="D228" s="937" t="s">
        <v>708</v>
      </c>
      <c r="E228" s="914">
        <v>1000010014</v>
      </c>
      <c r="F228" s="937" t="s">
        <v>761</v>
      </c>
      <c r="G228" s="914" t="s">
        <v>563</v>
      </c>
      <c r="H228" s="914">
        <v>2</v>
      </c>
      <c r="I228" s="803"/>
      <c r="J228" s="703" t="str">
        <f t="shared" si="14"/>
        <v>Included</v>
      </c>
      <c r="K228" s="703"/>
      <c r="L228" s="803"/>
      <c r="M228" s="914"/>
      <c r="N228" s="914"/>
      <c r="O228" s="914"/>
      <c r="P228" s="914"/>
      <c r="Q228" s="803"/>
      <c r="R228" s="803"/>
      <c r="S228" s="976" t="str">
        <f t="shared" si="15"/>
        <v>INCLUDED</v>
      </c>
      <c r="X228" s="973">
        <f t="shared" si="16"/>
        <v>0</v>
      </c>
      <c r="Y228" s="973">
        <f t="shared" si="17"/>
        <v>0</v>
      </c>
    </row>
    <row r="229" spans="1:25" ht="26.25" customHeight="1">
      <c r="A229" s="790"/>
      <c r="B229" s="790"/>
      <c r="C229" s="790"/>
      <c r="D229" s="790"/>
      <c r="E229" s="790"/>
      <c r="F229" s="1134" t="s">
        <v>578</v>
      </c>
      <c r="G229" s="1135"/>
      <c r="H229" s="1135"/>
      <c r="I229" s="1136"/>
      <c r="J229" s="997">
        <f>SUM(J20:J228)</f>
        <v>0</v>
      </c>
      <c r="K229" s="919"/>
      <c r="L229" s="919"/>
      <c r="M229" s="919"/>
      <c r="N229" s="919"/>
      <c r="O229" s="919"/>
      <c r="P229" s="919"/>
      <c r="Q229" s="919"/>
      <c r="R229" s="919"/>
      <c r="S229" s="919">
        <f>SUM(S20:S228)</f>
        <v>0</v>
      </c>
      <c r="Y229" s="980">
        <f>SUM(Y20:Y228)</f>
        <v>0</v>
      </c>
    </row>
    <row r="230" spans="1:25" ht="15.5">
      <c r="A230" s="733"/>
      <c r="B230" s="912"/>
      <c r="C230" s="912"/>
      <c r="D230" s="912"/>
      <c r="E230" s="912"/>
      <c r="F230" s="734"/>
      <c r="G230" s="734"/>
      <c r="H230" s="734"/>
      <c r="I230" s="744"/>
      <c r="J230" s="734"/>
      <c r="K230" s="734"/>
    </row>
    <row r="231" spans="1:25" ht="36" customHeight="1">
      <c r="A231" s="949"/>
      <c r="B231" s="949"/>
      <c r="C231" s="1126" t="s">
        <v>624</v>
      </c>
      <c r="D231" s="1126"/>
      <c r="E231" s="1126"/>
      <c r="F231" s="1126"/>
      <c r="G231" s="1126"/>
      <c r="H231" s="1126"/>
      <c r="I231" s="1126"/>
      <c r="J231" s="1126"/>
      <c r="K231" s="1126"/>
      <c r="L231" s="1126"/>
    </row>
    <row r="232" spans="1:25" ht="15.5">
      <c r="A232" s="949"/>
      <c r="B232" s="949"/>
      <c r="C232" s="949"/>
      <c r="D232" s="949"/>
      <c r="E232" s="949"/>
      <c r="F232" s="948"/>
      <c r="G232" s="948"/>
      <c r="H232" s="948"/>
      <c r="I232" s="950"/>
      <c r="J232" s="948"/>
      <c r="K232" s="948"/>
    </row>
    <row r="233" spans="1:25" ht="15" customHeight="1">
      <c r="A233" s="389" t="s">
        <v>82</v>
      </c>
      <c r="B233" s="389">
        <f>'Sch-2'!B248</f>
        <v>0</v>
      </c>
      <c r="C233" s="389"/>
      <c r="D233" s="389"/>
      <c r="E233" s="389"/>
      <c r="F233" s="731"/>
      <c r="G233" s="81"/>
      <c r="H233" s="1076" t="s">
        <v>87</v>
      </c>
      <c r="I233" s="1076"/>
      <c r="J233" s="289">
        <f>'Name of Bidder'!$D$41</f>
        <v>0</v>
      </c>
      <c r="K233" s="289">
        <f>'Name of Bidder'!$D$41</f>
        <v>0</v>
      </c>
      <c r="L233" s="289"/>
      <c r="M233" s="289"/>
    </row>
    <row r="234" spans="1:25" ht="28">
      <c r="A234" s="389" t="s">
        <v>83</v>
      </c>
      <c r="B234" s="389">
        <f>'Sch-2'!B249</f>
        <v>0</v>
      </c>
      <c r="C234" s="389"/>
      <c r="D234" s="389"/>
      <c r="E234" s="389"/>
      <c r="F234" s="731"/>
      <c r="G234" s="81"/>
      <c r="H234" s="1076" t="s">
        <v>88</v>
      </c>
      <c r="I234" s="1076"/>
      <c r="J234" s="289">
        <f>'Name of Bidder'!$D$42</f>
        <v>0</v>
      </c>
      <c r="K234" s="289">
        <f>'Name of Bidder'!$D$42</f>
        <v>0</v>
      </c>
      <c r="L234" s="289"/>
      <c r="M234" s="289"/>
    </row>
  </sheetData>
  <sheetProtection algorithmName="SHA-512" hashValue="A8OYPcqkVo0WExj7MhI9mmCtW/5+FIZtufKl0ZP4CoZUEZQ8kpe5PcBcUbm9vReY4hdJhKMGK8FmmaeHILkftg==" saltValue="Fenxo/NbgR2HmVc/yCQ6PA==" spinCount="100000" sheet="1" formatColumns="0" formatRows="0" selectLockedCells="1"/>
  <dataConsolidate/>
  <customSheetViews>
    <customSheetView guid="{7EC2336F-DFFC-4BBA-9A7C-AB4BF7510D26}" scale="85" showPageBreaks="1" printArea="1" showAutoFilter="1" hiddenColumns="1" view="pageBreakPreview" topLeftCell="A4">
      <selection activeCell="I21" sqref="I21"/>
      <pageMargins left="0.39" right="0.16" top="0.77" bottom="0.52" header="0.47" footer="0.28999999999999998"/>
      <printOptions horizontalCentered="1"/>
      <pageSetup scale="46" fitToHeight="12" orientation="landscape" horizontalDpi="4294967295" verticalDpi="4294967295" r:id="rId1"/>
      <headerFooter alignWithMargins="0">
        <oddFooter>&amp;R&amp;"Arial,Bold"&amp;12PAGE &amp;P of &amp;N</oddFooter>
      </headerFooter>
      <autoFilter ref="F1:F335" xr:uid="{3C885331-63CE-42DA-B80C-793D40AF3CB3}"/>
    </customSheetView>
    <customSheetView guid="{805827E8-E8B5-4B5A-B436-24E1081404DF}" scale="85" showPageBreaks="1" printArea="1" hiddenRows="1" hiddenColumns="1" view="pageBreakPreview" topLeftCell="F353">
      <selection activeCell="I23" sqref="I23"/>
      <pageMargins left="0.39" right="0.16" top="0.77" bottom="0.52" header="0.47" footer="0.28999999999999998"/>
      <printOptions horizontalCentered="1"/>
      <pageSetup scale="46" fitToHeight="12" orientation="landscape" horizontalDpi="4294967295" verticalDpi="4294967295" r:id="rId2"/>
      <headerFooter alignWithMargins="0">
        <oddFooter>&amp;R&amp;"Arial,Bold"&amp;12PAGE &amp;P of &amp;N</oddFooter>
      </headerFooter>
    </customSheetView>
    <customSheetView guid="{2668B240-F316-4BCB-8A0D-A6EECAE97D58}" scale="90" showPageBreaks="1" zeroValues="0" fitToPage="1" printArea="1" hiddenRows="1" hiddenColumns="1" view="pageBreakPreview">
      <selection activeCell="I73" sqref="I73"/>
      <pageMargins left="0.39" right="0.16" top="0.77" bottom="0.52" header="0.47" footer="0.28999999999999998"/>
      <printOptions horizontalCentered="1"/>
      <pageSetup scale="75" fitToHeight="12" orientation="landscape" r:id="rId3"/>
      <headerFooter alignWithMargins="0">
        <oddFooter>&amp;R&amp;"Arial,Bold"&amp;12PAGE &amp;P of &amp;N</oddFooter>
      </headerFooter>
    </customSheetView>
    <customSheetView guid="{F3762805-1100-4672-AD76-2A1C874BCBAC}" scale="90" showPageBreaks="1" zeroValues="0" fitToPage="1" printArea="1" hiddenRows="1" hiddenColumns="1" view="pageBreakPreview" topLeftCell="A113">
      <selection activeCell="I120" sqref="I120"/>
      <pageMargins left="0.39" right="0.16" top="0.77" bottom="0.52" header="0.47" footer="0.28999999999999998"/>
      <printOptions horizontalCentered="1"/>
      <pageSetup scale="75" fitToHeight="12" orientation="landscape" r:id="rId4"/>
      <headerFooter alignWithMargins="0">
        <oddFooter>&amp;R&amp;"Arial,Bold"&amp;12PAGE &amp;P of &amp;N</oddFooter>
      </headerFooter>
    </customSheetView>
    <customSheetView guid="{D088BFB4-9107-4031-B1F6-4807CE0794C2}" zeroValues="0" fitToPage="1" hiddenColumns="1" topLeftCell="A40">
      <selection activeCell="I19" sqref="I19"/>
      <pageMargins left="0.39" right="0.16" top="0.77" bottom="0.52" header="0.47" footer="0.28999999999999998"/>
      <printOptions horizontalCentered="1"/>
      <pageSetup scale="73" fitToHeight="12" orientation="portrait" r:id="rId5"/>
      <headerFooter alignWithMargins="0">
        <oddFooter>&amp;R&amp;"Arial,Bold"&amp;12PAGE &amp;P of &amp;N</oddFooter>
      </headerFooter>
    </customSheetView>
    <customSheetView guid="{625B092B-A053-4AD9-A7D6-A52DF6D3D827}" zeroValues="0" fitToPage="1" hiddenColumns="1">
      <selection activeCell="E182" sqref="E182"/>
      <pageMargins left="0.39" right="0.16" top="0.77" bottom="0.52" header="0.47" footer="0.28999999999999998"/>
      <printOptions horizontalCentered="1"/>
      <pageSetup scale="73" fitToHeight="12" orientation="portrait" r:id="rId6"/>
      <headerFooter alignWithMargins="0">
        <oddFooter>&amp;R&amp;"Arial,Bold"&amp;12PAGE &amp;P of &amp;N</oddFooter>
      </headerFooter>
    </customSheetView>
    <customSheetView guid="{1CC8E60B-6278-4C61-A7F7-6ABB2D7ADE70}" scale="85" showPageBreaks="1" zeroValues="0" printArea="1" hiddenRows="1" hiddenColumns="1" view="pageBreakPreview" topLeftCell="A6">
      <selection activeCell="G24" sqref="G24"/>
      <pageMargins left="0.39" right="0.16" top="0.77" bottom="0.52" header="0.47" footer="0.28999999999999998"/>
      <printOptions horizontalCentered="1"/>
      <pageSetup scale="72" orientation="portrait" r:id="rId7"/>
      <headerFooter alignWithMargins="0">
        <oddFooter>&amp;R&amp;"Arial,Bold"&amp;12PAGE &amp;P of &amp;N</oddFooter>
      </headerFooter>
    </customSheetView>
    <customSheetView guid="{3EF8CDE2-956B-4531-B662-E6DB5407DE1A}" scale="85" showPageBreaks="1" zeroValues="0" printArea="1" hiddenRows="1" view="pageBreakPreview" topLeftCell="A230">
      <selection activeCell="C22" sqref="C22"/>
      <rowBreaks count="9" manualBreakCount="9">
        <brk id="41" max="7" man="1"/>
        <brk id="79" max="7" man="1"/>
        <brk id="130" max="7" man="1"/>
        <brk id="170" max="7" man="1"/>
        <brk id="213" max="7" man="1"/>
        <brk id="243" max="7" man="1"/>
        <brk id="275" max="7" man="1"/>
        <brk id="324" max="7" man="1"/>
        <brk id="349" max="7" man="1"/>
      </rowBreaks>
      <pageMargins left="0.39" right="0.16" top="0.77" bottom="0.52" header="0.47" footer="0.28999999999999998"/>
      <printOptions horizontalCentered="1"/>
      <pageSetup paperSize="9" scale="77" orientation="portrait" r:id="rId8"/>
      <headerFooter alignWithMargins="0">
        <oddFooter>&amp;R&amp;"Arial,Bold"&amp;12PAGE &amp;P of &amp;N</oddFooter>
      </headerFooter>
    </customSheetView>
    <customSheetView guid="{F1C18E61-2FF0-4182-BAEC-13559DB173F9}" scale="85" showPageBreaks="1" zeroValues="0" printArea="1" hiddenRows="1" hiddenColumns="1" view="pageBreakPreview" showRuler="0" topLeftCell="A7">
      <selection activeCell="C18" sqref="C18"/>
      <rowBreaks count="3" manualBreakCount="3">
        <brk id="29" max="7" man="1"/>
        <brk id="52" max="7" man="1"/>
        <brk id="74" max="7" man="1"/>
      </rowBreaks>
      <pageMargins left="0.39" right="0.16" top="0.77" bottom="0.52" header="0.47" footer="0.28999999999999998"/>
      <printOptions horizontalCentered="1"/>
      <pageSetup paperSize="9" scale="78" orientation="portrait" r:id="rId9"/>
      <headerFooter alignWithMargins="0">
        <oddFooter>&amp;R&amp;"Arial,Bold"&amp;12PAGE &amp;P of &amp;N</oddFooter>
      </headerFooter>
    </customSheetView>
    <customSheetView guid="{44F98182-4751-40D0-B0DC-1AB02BDCDA87}" scale="90" showPageBreaks="1" zeroValues="0" printArea="1" hiddenRows="1" hiddenColumns="1" view="pageBreakPreview">
      <selection activeCell="C22" sqref="C22"/>
      <pageMargins left="0.39" right="0.16" top="0.77" bottom="0.52" header="0.47" footer="0.28999999999999998"/>
      <printOptions horizontalCentered="1"/>
      <pageSetup scale="68" orientation="portrait" r:id="rId10"/>
      <headerFooter alignWithMargins="0">
        <oddFooter>&amp;R&amp;"Arial,Bold"&amp;12PAGE &amp;P of &amp;N</oddFooter>
      </headerFooter>
    </customSheetView>
    <customSheetView guid="{FB1FE0C5-DDAA-4E0A-A208-66492245FF1C}" scale="85" showPageBreaks="1" printArea="1" showAutoFilter="1" hiddenColumns="1" view="pageBreakPreview" topLeftCell="A4">
      <selection activeCell="I21" sqref="I21"/>
      <pageMargins left="0.39" right="0.16" top="0.77" bottom="0.52" header="0.47" footer="0.28999999999999998"/>
      <printOptions horizontalCentered="1"/>
      <pageSetup scale="46" fitToHeight="12" orientation="landscape" horizontalDpi="4294967295" verticalDpi="4294967295" r:id="rId11"/>
      <headerFooter alignWithMargins="0">
        <oddFooter>&amp;R&amp;"Arial,Bold"&amp;12PAGE &amp;P of &amp;N</oddFooter>
      </headerFooter>
      <autoFilter ref="F1:F335" xr:uid="{94657E5E-BF14-4360-A829-E9B917CBE16B}"/>
    </customSheetView>
  </customSheetViews>
  <mergeCells count="23">
    <mergeCell ref="I16:I17"/>
    <mergeCell ref="J16:J17"/>
    <mergeCell ref="A1:L1"/>
    <mergeCell ref="A4:L4"/>
    <mergeCell ref="A13:M13"/>
    <mergeCell ref="A3:J3"/>
    <mergeCell ref="A6:F7"/>
    <mergeCell ref="H234:I234"/>
    <mergeCell ref="H233:I233"/>
    <mergeCell ref="B19:J19"/>
    <mergeCell ref="A14:J14"/>
    <mergeCell ref="C231:L231"/>
    <mergeCell ref="C16:C17"/>
    <mergeCell ref="D16:D17"/>
    <mergeCell ref="E16:E17"/>
    <mergeCell ref="F16:F17"/>
    <mergeCell ref="G16:G17"/>
    <mergeCell ref="H16:H17"/>
    <mergeCell ref="K16:S16"/>
    <mergeCell ref="B16:B17"/>
    <mergeCell ref="A16:A17"/>
    <mergeCell ref="F229:I229"/>
    <mergeCell ref="R14:S14"/>
  </mergeCells>
  <phoneticPr fontId="14" type="noConversion"/>
  <conditionalFormatting sqref="I20 I22:I24 L58:L90 R58:R90 L92:L125 R92:R125 L158:L193 R158:R193 I228 L195:L228 R195:R228">
    <cfRule type="expression" dxfId="188" priority="604" stopIfTrue="1">
      <formula>$I20=0</formula>
    </cfRule>
  </conditionalFormatting>
  <conditionalFormatting sqref="I21">
    <cfRule type="expression" dxfId="187" priority="603" stopIfTrue="1">
      <formula>$I21=0</formula>
    </cfRule>
  </conditionalFormatting>
  <conditionalFormatting sqref="I25:I27">
    <cfRule type="expression" dxfId="186" priority="538" stopIfTrue="1">
      <formula>$I25=0</formula>
    </cfRule>
  </conditionalFormatting>
  <conditionalFormatting sqref="I28:I29">
    <cfRule type="expression" dxfId="185" priority="530" stopIfTrue="1">
      <formula>$I28=0</formula>
    </cfRule>
  </conditionalFormatting>
  <conditionalFormatting sqref="I30">
    <cfRule type="expression" dxfId="184" priority="528" stopIfTrue="1">
      <formula>$I30=0</formula>
    </cfRule>
  </conditionalFormatting>
  <conditionalFormatting sqref="I31:I33">
    <cfRule type="expression" dxfId="183" priority="529" stopIfTrue="1">
      <formula>$I31=0</formula>
    </cfRule>
  </conditionalFormatting>
  <conditionalFormatting sqref="I48:I50">
    <cfRule type="expression" dxfId="182" priority="298" stopIfTrue="1">
      <formula>$I48=0</formula>
    </cfRule>
  </conditionalFormatting>
  <conditionalFormatting sqref="I176:I177 I199">
    <cfRule type="expression" dxfId="181" priority="294" stopIfTrue="1">
      <formula>$I176=0</formula>
    </cfRule>
  </conditionalFormatting>
  <conditionalFormatting sqref="I175">
    <cfRule type="expression" dxfId="180" priority="293" stopIfTrue="1">
      <formula>$I175=0</formula>
    </cfRule>
  </conditionalFormatting>
  <conditionalFormatting sqref="I47">
    <cfRule type="expression" dxfId="179" priority="297" stopIfTrue="1">
      <formula>$I47=0</formula>
    </cfRule>
  </conditionalFormatting>
  <conditionalFormatting sqref="I119 I174">
    <cfRule type="expression" dxfId="178" priority="295" stopIfTrue="1">
      <formula>$I119=0</formula>
    </cfRule>
  </conditionalFormatting>
  <conditionalFormatting sqref="I195">
    <cfRule type="expression" dxfId="177" priority="283" stopIfTrue="1">
      <formula>$I195=0</formula>
    </cfRule>
  </conditionalFormatting>
  <conditionalFormatting sqref="I197:I198">
    <cfRule type="expression" dxfId="176" priority="282" stopIfTrue="1">
      <formula>$I197=0</formula>
    </cfRule>
  </conditionalFormatting>
  <conditionalFormatting sqref="I43">
    <cfRule type="expression" dxfId="175" priority="287" stopIfTrue="1">
      <formula>$I43=0</formula>
    </cfRule>
  </conditionalFormatting>
  <conditionalFormatting sqref="I188:I190">
    <cfRule type="expression" dxfId="174" priority="286" stopIfTrue="1">
      <formula>$I188=0</formula>
    </cfRule>
  </conditionalFormatting>
  <conditionalFormatting sqref="I51:I53">
    <cfRule type="expression" dxfId="173" priority="296" stopIfTrue="1">
      <formula>$I51=0</formula>
    </cfRule>
  </conditionalFormatting>
  <conditionalFormatting sqref="I191:I193">
    <cfRule type="expression" dxfId="172" priority="284" stopIfTrue="1">
      <formula>$I191=0</formula>
    </cfRule>
  </conditionalFormatting>
  <conditionalFormatting sqref="I172:I173">
    <cfRule type="expression" dxfId="171" priority="271" stopIfTrue="1">
      <formula>$I172=0</formula>
    </cfRule>
  </conditionalFormatting>
  <conditionalFormatting sqref="I171">
    <cfRule type="expression" dxfId="170" priority="270" stopIfTrue="1">
      <formula>$I171=0</formula>
    </cfRule>
  </conditionalFormatting>
  <conditionalFormatting sqref="I35:I37">
    <cfRule type="expression" dxfId="169" priority="292" stopIfTrue="1">
      <formula>$I35=0</formula>
    </cfRule>
  </conditionalFormatting>
  <conditionalFormatting sqref="I34">
    <cfRule type="expression" dxfId="168" priority="291" stopIfTrue="1">
      <formula>$I34=0</formula>
    </cfRule>
  </conditionalFormatting>
  <conditionalFormatting sqref="I38:I40">
    <cfRule type="expression" dxfId="167" priority="290" stopIfTrue="1">
      <formula>$I38=0</formula>
    </cfRule>
  </conditionalFormatting>
  <conditionalFormatting sqref="I41:I42">
    <cfRule type="expression" dxfId="166" priority="289" stopIfTrue="1">
      <formula>$I41=0</formula>
    </cfRule>
  </conditionalFormatting>
  <conditionalFormatting sqref="I183">
    <cfRule type="expression" dxfId="165" priority="276" stopIfTrue="1">
      <formula>$I183=0</formula>
    </cfRule>
  </conditionalFormatting>
  <conditionalFormatting sqref="I44:I46">
    <cfRule type="expression" dxfId="164" priority="288" stopIfTrue="1">
      <formula>$I44=0</formula>
    </cfRule>
  </conditionalFormatting>
  <conditionalFormatting sqref="I196">
    <cfRule type="expression" dxfId="163" priority="281" stopIfTrue="1">
      <formula>$I196=0</formula>
    </cfRule>
  </conditionalFormatting>
  <conditionalFormatting sqref="I178">
    <cfRule type="expression" dxfId="162" priority="280" stopIfTrue="1">
      <formula>$I178=0</formula>
    </cfRule>
  </conditionalFormatting>
  <conditionalFormatting sqref="I179:I181">
    <cfRule type="expression" dxfId="161" priority="279" stopIfTrue="1">
      <formula>$I179=0</formula>
    </cfRule>
  </conditionalFormatting>
  <conditionalFormatting sqref="I182">
    <cfRule type="expression" dxfId="160" priority="278" stopIfTrue="1">
      <formula>$I182=0</formula>
    </cfRule>
  </conditionalFormatting>
  <conditionalFormatting sqref="I184:I186">
    <cfRule type="expression" dxfId="159" priority="277" stopIfTrue="1">
      <formula>$I184=0</formula>
    </cfRule>
  </conditionalFormatting>
  <conditionalFormatting sqref="I149">
    <cfRule type="expression" dxfId="158" priority="264" stopIfTrue="1">
      <formula>$I149=0</formula>
    </cfRule>
  </conditionalFormatting>
  <conditionalFormatting sqref="I163:I165">
    <cfRule type="expression" dxfId="157" priority="275" stopIfTrue="1">
      <formula>$I163=0</formula>
    </cfRule>
  </conditionalFormatting>
  <conditionalFormatting sqref="I187">
    <cfRule type="expression" dxfId="156" priority="285" stopIfTrue="1">
      <formula>$I187=0</formula>
    </cfRule>
  </conditionalFormatting>
  <conditionalFormatting sqref="I169:I170">
    <cfRule type="expression" dxfId="155" priority="272" stopIfTrue="1">
      <formula>$I169=0</formula>
    </cfRule>
  </conditionalFormatting>
  <conditionalFormatting sqref="I151:I152">
    <cfRule type="expression" dxfId="154" priority="263" stopIfTrue="1">
      <formula>$I151=0</formula>
    </cfRule>
  </conditionalFormatting>
  <conditionalFormatting sqref="I150">
    <cfRule type="expression" dxfId="153" priority="262" stopIfTrue="1">
      <formula>$I150=0</formula>
    </cfRule>
  </conditionalFormatting>
  <conditionalFormatting sqref="I166:I168">
    <cfRule type="expression" dxfId="152" priority="273" stopIfTrue="1">
      <formula>$I166=0</formula>
    </cfRule>
  </conditionalFormatting>
  <conditionalFormatting sqref="I120">
    <cfRule type="expression" dxfId="151" priority="269" stopIfTrue="1">
      <formula>$I120=0</formula>
    </cfRule>
  </conditionalFormatting>
  <conditionalFormatting sqref="I153:I155">
    <cfRule type="expression" dxfId="150" priority="268" stopIfTrue="1">
      <formula>$I153=0</formula>
    </cfRule>
  </conditionalFormatting>
  <conditionalFormatting sqref="I156">
    <cfRule type="expression" dxfId="149" priority="267" stopIfTrue="1">
      <formula>$I156=0</formula>
    </cfRule>
  </conditionalFormatting>
  <conditionalFormatting sqref="I158">
    <cfRule type="expression" dxfId="148" priority="265" stopIfTrue="1">
      <formula>$I158=0</formula>
    </cfRule>
  </conditionalFormatting>
  <conditionalFormatting sqref="I159:I161">
    <cfRule type="expression" dxfId="147" priority="266" stopIfTrue="1">
      <formula>$I159=0</formula>
    </cfRule>
  </conditionalFormatting>
  <conditionalFormatting sqref="I127:I129">
    <cfRule type="expression" dxfId="146" priority="261" stopIfTrue="1">
      <formula>$I127=0</formula>
    </cfRule>
  </conditionalFormatting>
  <conditionalFormatting sqref="I146">
    <cfRule type="expression" dxfId="145" priority="256" stopIfTrue="1">
      <formula>$I146=0</formula>
    </cfRule>
  </conditionalFormatting>
  <conditionalFormatting sqref="I130 I142:I143">
    <cfRule type="expression" dxfId="144" priority="259" stopIfTrue="1">
      <formula>$I130=0</formula>
    </cfRule>
  </conditionalFormatting>
  <conditionalFormatting sqref="I144:I145">
    <cfRule type="expression" dxfId="143" priority="258" stopIfTrue="1">
      <formula>$I144=0</formula>
    </cfRule>
  </conditionalFormatting>
  <conditionalFormatting sqref="I147:I148">
    <cfRule type="expression" dxfId="142" priority="257" stopIfTrue="1">
      <formula>$I147=0</formula>
    </cfRule>
  </conditionalFormatting>
  <conditionalFormatting sqref="I139:I140">
    <cfRule type="expression" dxfId="141" priority="250" stopIfTrue="1">
      <formula>$I139=0</formula>
    </cfRule>
  </conditionalFormatting>
  <conditionalFormatting sqref="I121:I122">
    <cfRule type="expression" dxfId="140" priority="255" stopIfTrue="1">
      <formula>$I121=0</formula>
    </cfRule>
  </conditionalFormatting>
  <conditionalFormatting sqref="I123:I125">
    <cfRule type="expression" dxfId="139" priority="254" stopIfTrue="1">
      <formula>$I123=0</formula>
    </cfRule>
  </conditionalFormatting>
  <conditionalFormatting sqref="I162">
    <cfRule type="expression" dxfId="138" priority="274" stopIfTrue="1">
      <formula>$I162=0</formula>
    </cfRule>
  </conditionalFormatting>
  <conditionalFormatting sqref="I96:I98">
    <cfRule type="expression" dxfId="137" priority="240" stopIfTrue="1">
      <formula>$I96=0</formula>
    </cfRule>
  </conditionalFormatting>
  <conditionalFormatting sqref="I138">
    <cfRule type="expression" dxfId="136" priority="249" stopIfTrue="1">
      <formula>$I138=0</formula>
    </cfRule>
  </conditionalFormatting>
  <conditionalFormatting sqref="I131">
    <cfRule type="expression" dxfId="135" priority="248" stopIfTrue="1">
      <formula>$I131=0</formula>
    </cfRule>
  </conditionalFormatting>
  <conditionalFormatting sqref="I137">
    <cfRule type="expression" dxfId="134" priority="251" stopIfTrue="1">
      <formula>$I137=0</formula>
    </cfRule>
  </conditionalFormatting>
  <conditionalFormatting sqref="I132:I133">
    <cfRule type="expression" dxfId="133" priority="247" stopIfTrue="1">
      <formula>$I132=0</formula>
    </cfRule>
  </conditionalFormatting>
  <conditionalFormatting sqref="I134">
    <cfRule type="expression" dxfId="132" priority="245" stopIfTrue="1">
      <formula>$I134=0</formula>
    </cfRule>
  </conditionalFormatting>
  <conditionalFormatting sqref="I135:I136">
    <cfRule type="expression" dxfId="131" priority="246" stopIfTrue="1">
      <formula>$I135=0</formula>
    </cfRule>
  </conditionalFormatting>
  <conditionalFormatting sqref="I141">
    <cfRule type="expression" dxfId="130" priority="252" stopIfTrue="1">
      <formula>$I141=0</formula>
    </cfRule>
  </conditionalFormatting>
  <conditionalFormatting sqref="I87:I89">
    <cfRule type="expression" dxfId="129" priority="244" stopIfTrue="1">
      <formula>$I87=0</formula>
    </cfRule>
  </conditionalFormatting>
  <conditionalFormatting sqref="I86">
    <cfRule type="expression" dxfId="128" priority="243" stopIfTrue="1">
      <formula>$I86=0</formula>
    </cfRule>
  </conditionalFormatting>
  <conditionalFormatting sqref="I90 I92">
    <cfRule type="expression" dxfId="127" priority="242" stopIfTrue="1">
      <formula>$I90=0</formula>
    </cfRule>
  </conditionalFormatting>
  <conditionalFormatting sqref="I93:I94">
    <cfRule type="expression" dxfId="126" priority="241" stopIfTrue="1">
      <formula>$I93=0</formula>
    </cfRule>
  </conditionalFormatting>
  <conditionalFormatting sqref="I95">
    <cfRule type="expression" dxfId="125" priority="239" stopIfTrue="1">
      <formula>$I95=0</formula>
    </cfRule>
  </conditionalFormatting>
  <conditionalFormatting sqref="I83:I85">
    <cfRule type="expression" dxfId="124" priority="221" stopIfTrue="1">
      <formula>$I83=0</formula>
    </cfRule>
  </conditionalFormatting>
  <conditionalFormatting sqref="I113:I115">
    <cfRule type="expression" dxfId="123" priority="238" stopIfTrue="1">
      <formula>$I113=0</formula>
    </cfRule>
  </conditionalFormatting>
  <conditionalFormatting sqref="I112">
    <cfRule type="expression" dxfId="122" priority="237" stopIfTrue="1">
      <formula>$I112=0</formula>
    </cfRule>
  </conditionalFormatting>
  <conditionalFormatting sqref="I108">
    <cfRule type="expression" dxfId="121" priority="230" stopIfTrue="1">
      <formula>$I108=0</formula>
    </cfRule>
  </conditionalFormatting>
  <conditionalFormatting sqref="I116:I118">
    <cfRule type="expression" dxfId="120" priority="236" stopIfTrue="1">
      <formula>$I116=0</formula>
    </cfRule>
  </conditionalFormatting>
  <conditionalFormatting sqref="I100:I102">
    <cfRule type="expression" dxfId="119" priority="235" stopIfTrue="1">
      <formula>$I100=0</formula>
    </cfRule>
  </conditionalFormatting>
  <conditionalFormatting sqref="I99">
    <cfRule type="expression" dxfId="118" priority="234" stopIfTrue="1">
      <formula>$I99=0</formula>
    </cfRule>
  </conditionalFormatting>
  <conditionalFormatting sqref="I103:I105">
    <cfRule type="expression" dxfId="117" priority="233" stopIfTrue="1">
      <formula>$I103=0</formula>
    </cfRule>
  </conditionalFormatting>
  <conditionalFormatting sqref="I106:I107">
    <cfRule type="expression" dxfId="116" priority="232" stopIfTrue="1">
      <formula>$I106=0</formula>
    </cfRule>
  </conditionalFormatting>
  <conditionalFormatting sqref="I109:I111">
    <cfRule type="expression" dxfId="115" priority="231" stopIfTrue="1">
      <formula>$I109=0</formula>
    </cfRule>
  </conditionalFormatting>
  <conditionalFormatting sqref="I55:I56">
    <cfRule type="expression" dxfId="114" priority="229" stopIfTrue="1">
      <formula>$I55=0</formula>
    </cfRule>
  </conditionalFormatting>
  <conditionalFormatting sqref="I54">
    <cfRule type="expression" dxfId="113" priority="228" stopIfTrue="1">
      <formula>$I54=0</formula>
    </cfRule>
  </conditionalFormatting>
  <conditionalFormatting sqref="I58:I60">
    <cfRule type="expression" dxfId="112" priority="227" stopIfTrue="1">
      <formula>$I58=0</formula>
    </cfRule>
  </conditionalFormatting>
  <conditionalFormatting sqref="I61:I62">
    <cfRule type="expression" dxfId="111" priority="226" stopIfTrue="1">
      <formula>$I61=0</formula>
    </cfRule>
  </conditionalFormatting>
  <conditionalFormatting sqref="I63">
    <cfRule type="expression" dxfId="110" priority="224" stopIfTrue="1">
      <formula>$I63=0</formula>
    </cfRule>
  </conditionalFormatting>
  <conditionalFormatting sqref="I64:I66">
    <cfRule type="expression" dxfId="109" priority="225" stopIfTrue="1">
      <formula>$I64=0</formula>
    </cfRule>
  </conditionalFormatting>
  <conditionalFormatting sqref="I80:I82">
    <cfRule type="expression" dxfId="108" priority="223" stopIfTrue="1">
      <formula>$I80=0</formula>
    </cfRule>
  </conditionalFormatting>
  <conditionalFormatting sqref="I79">
    <cfRule type="expression" dxfId="107" priority="222" stopIfTrue="1">
      <formula>$I79=0</formula>
    </cfRule>
  </conditionalFormatting>
  <conditionalFormatting sqref="I75">
    <cfRule type="expression" dxfId="106" priority="215" stopIfTrue="1">
      <formula>$I75=0</formula>
    </cfRule>
  </conditionalFormatting>
  <conditionalFormatting sqref="I209">
    <cfRule type="expression" dxfId="105" priority="202" stopIfTrue="1">
      <formula>$I209=0</formula>
    </cfRule>
  </conditionalFormatting>
  <conditionalFormatting sqref="I68:I70">
    <cfRule type="expression" dxfId="104" priority="220" stopIfTrue="1">
      <formula>$I68=0</formula>
    </cfRule>
  </conditionalFormatting>
  <conditionalFormatting sqref="I67">
    <cfRule type="expression" dxfId="103" priority="219" stopIfTrue="1">
      <formula>$I67=0</formula>
    </cfRule>
  </conditionalFormatting>
  <conditionalFormatting sqref="I71:I72">
    <cfRule type="expression" dxfId="102" priority="218" stopIfTrue="1">
      <formula>$I71=0</formula>
    </cfRule>
  </conditionalFormatting>
  <conditionalFormatting sqref="I73:I74">
    <cfRule type="expression" dxfId="101" priority="217" stopIfTrue="1">
      <formula>$I73=0</formula>
    </cfRule>
  </conditionalFormatting>
  <conditionalFormatting sqref="I76:I78">
    <cfRule type="expression" dxfId="100" priority="216" stopIfTrue="1">
      <formula>$I76=0</formula>
    </cfRule>
  </conditionalFormatting>
  <conditionalFormatting sqref="I200">
    <cfRule type="expression" dxfId="99" priority="213" stopIfTrue="1">
      <formula>$I200=0</formula>
    </cfRule>
  </conditionalFormatting>
  <conditionalFormatting sqref="I202:I203">
    <cfRule type="expression" dxfId="98" priority="212" stopIfTrue="1">
      <formula>$I202=0</formula>
    </cfRule>
  </conditionalFormatting>
  <conditionalFormatting sqref="I201">
    <cfRule type="expression" dxfId="97" priority="211" stopIfTrue="1">
      <formula>$I201=0</formula>
    </cfRule>
  </conditionalFormatting>
  <conditionalFormatting sqref="I207">
    <cfRule type="expression" dxfId="96" priority="210" stopIfTrue="1">
      <formula>$I207=0</formula>
    </cfRule>
  </conditionalFormatting>
  <conditionalFormatting sqref="I205:I206">
    <cfRule type="expression" dxfId="95" priority="209" stopIfTrue="1">
      <formula>$I205=0</formula>
    </cfRule>
  </conditionalFormatting>
  <conditionalFormatting sqref="I204">
    <cfRule type="expression" dxfId="94" priority="208" stopIfTrue="1">
      <formula>$I204=0</formula>
    </cfRule>
  </conditionalFormatting>
  <conditionalFormatting sqref="I208">
    <cfRule type="expression" dxfId="93" priority="207" stopIfTrue="1">
      <formula>$I208=0</formula>
    </cfRule>
  </conditionalFormatting>
  <conditionalFormatting sqref="I222">
    <cfRule type="expression" dxfId="92" priority="205" stopIfTrue="1">
      <formula>$I222=0</formula>
    </cfRule>
  </conditionalFormatting>
  <conditionalFormatting sqref="I212">
    <cfRule type="expression" dxfId="91" priority="204" stopIfTrue="1">
      <formula>$I212=0</formula>
    </cfRule>
  </conditionalFormatting>
  <conditionalFormatting sqref="I210:I211">
    <cfRule type="expression" dxfId="90" priority="203" stopIfTrue="1">
      <formula>$I210=0</formula>
    </cfRule>
  </conditionalFormatting>
  <conditionalFormatting sqref="I213">
    <cfRule type="expression" dxfId="89" priority="201" stopIfTrue="1">
      <formula>$I213=0</formula>
    </cfRule>
  </conditionalFormatting>
  <conditionalFormatting sqref="I215:I216">
    <cfRule type="expression" dxfId="88" priority="200" stopIfTrue="1">
      <formula>$I215=0</formula>
    </cfRule>
  </conditionalFormatting>
  <conditionalFormatting sqref="I214">
    <cfRule type="expression" dxfId="87" priority="199" stopIfTrue="1">
      <formula>$I214=0</formula>
    </cfRule>
  </conditionalFormatting>
  <conditionalFormatting sqref="I220">
    <cfRule type="expression" dxfId="86" priority="198" stopIfTrue="1">
      <formula>$I220=0</formula>
    </cfRule>
  </conditionalFormatting>
  <conditionalFormatting sqref="I218:I219">
    <cfRule type="expression" dxfId="85" priority="197" stopIfTrue="1">
      <formula>$I218=0</formula>
    </cfRule>
  </conditionalFormatting>
  <conditionalFormatting sqref="I217">
    <cfRule type="expression" dxfId="84" priority="196" stopIfTrue="1">
      <formula>$I217=0</formula>
    </cfRule>
  </conditionalFormatting>
  <conditionalFormatting sqref="I221">
    <cfRule type="expression" dxfId="83" priority="195" stopIfTrue="1">
      <formula>$I221=0</formula>
    </cfRule>
  </conditionalFormatting>
  <conditionalFormatting sqref="I223">
    <cfRule type="expression" dxfId="82" priority="175" stopIfTrue="1">
      <formula>$I223=0</formula>
    </cfRule>
  </conditionalFormatting>
  <conditionalFormatting sqref="I225:I226">
    <cfRule type="expression" dxfId="81" priority="174" stopIfTrue="1">
      <formula>$I225=0</formula>
    </cfRule>
  </conditionalFormatting>
  <conditionalFormatting sqref="I224">
    <cfRule type="expression" dxfId="80" priority="173" stopIfTrue="1">
      <formula>$I224=0</formula>
    </cfRule>
  </conditionalFormatting>
  <conditionalFormatting sqref="I227">
    <cfRule type="expression" dxfId="79" priority="170" stopIfTrue="1">
      <formula>$I227=0</formula>
    </cfRule>
  </conditionalFormatting>
  <conditionalFormatting sqref="L20:L56">
    <cfRule type="expression" dxfId="78" priority="52" stopIfTrue="1">
      <formula>$I20=0</formula>
    </cfRule>
  </conditionalFormatting>
  <conditionalFormatting sqref="L127:L156">
    <cfRule type="expression" dxfId="77" priority="49" stopIfTrue="1">
      <formula>$I127=0</formula>
    </cfRule>
  </conditionalFormatting>
  <conditionalFormatting sqref="Q20">
    <cfRule type="expression" dxfId="76" priority="44" stopIfTrue="1">
      <formula>$I20=0</formula>
    </cfRule>
  </conditionalFormatting>
  <conditionalFormatting sqref="R20:R56">
    <cfRule type="expression" dxfId="75" priority="35" stopIfTrue="1">
      <formula>$I20=0</formula>
    </cfRule>
  </conditionalFormatting>
  <conditionalFormatting sqref="R127:R156">
    <cfRule type="expression" dxfId="74" priority="33" stopIfTrue="1">
      <formula>$I127=0</formula>
    </cfRule>
  </conditionalFormatting>
  <conditionalFormatting sqref="I57">
    <cfRule type="expression" dxfId="73" priority="8" stopIfTrue="1">
      <formula>$I57=0</formula>
    </cfRule>
  </conditionalFormatting>
  <conditionalFormatting sqref="I91">
    <cfRule type="expression" dxfId="72" priority="7" stopIfTrue="1">
      <formula>$I91=0</formula>
    </cfRule>
  </conditionalFormatting>
  <conditionalFormatting sqref="I126">
    <cfRule type="expression" dxfId="71" priority="6" stopIfTrue="1">
      <formula>$I126=0</formula>
    </cfRule>
  </conditionalFormatting>
  <conditionalFormatting sqref="I157">
    <cfRule type="expression" dxfId="70" priority="5" stopIfTrue="1">
      <formula>$I157=0</formula>
    </cfRule>
  </conditionalFormatting>
  <conditionalFormatting sqref="I194">
    <cfRule type="expression" dxfId="69" priority="4" stopIfTrue="1">
      <formula>$I194=0</formula>
    </cfRule>
  </conditionalFormatting>
  <dataValidations count="2">
    <dataValidation operator="equal" allowBlank="1" showInputMessage="1" showErrorMessage="1" sqref="U20" xr:uid="{00000000-0002-0000-0500-000000000000}"/>
    <dataValidation type="list" allowBlank="1" showInputMessage="1" showErrorMessage="1" sqref="Q195:Q228 Q127:Q156 Q20:Q56 Q58:Q90 Q92:Q125 Q158:Q193" xr:uid="{00000000-0002-0000-0500-000001000000}">
      <formula1>$U$20:$U$24</formula1>
    </dataValidation>
  </dataValidations>
  <printOptions horizontalCentered="1"/>
  <pageMargins left="0.39" right="0.16" top="0.77" bottom="0.52" header="0.47" footer="0.28999999999999998"/>
  <pageSetup scale="46" fitToHeight="12" orientation="landscape" horizontalDpi="4294967295" verticalDpi="4294967295" r:id="rId12"/>
  <headerFooter alignWithMargins="0">
    <oddFooter>&amp;R&amp;"Arial,Bold"&amp;12PAGE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L261"/>
  <sheetViews>
    <sheetView view="pageBreakPreview" zoomScale="80" zoomScaleNormal="100" zoomScaleSheetLayoutView="80" workbookViewId="0">
      <selection activeCell="J18" sqref="J18"/>
    </sheetView>
  </sheetViews>
  <sheetFormatPr defaultColWidth="9.1796875" defaultRowHeight="14.5"/>
  <cols>
    <col min="1" max="1" width="7.1796875" style="849" customWidth="1"/>
    <col min="2" max="2" width="12.81640625" style="849" customWidth="1"/>
    <col min="3" max="3" width="9" style="849" customWidth="1"/>
    <col min="4" max="5" width="9.1796875" style="849" customWidth="1"/>
    <col min="6" max="6" width="25.1796875" style="849" customWidth="1"/>
    <col min="7" max="7" width="13.1796875" style="849" customWidth="1"/>
    <col min="8" max="8" width="76.54296875" style="773" customWidth="1"/>
    <col min="9" max="9" width="16.81640625" style="773" customWidth="1"/>
    <col min="10" max="10" width="20.26953125" style="773" customWidth="1"/>
    <col min="11" max="11" width="15.453125" style="773" customWidth="1"/>
    <col min="12" max="12" width="19.81640625" style="773" customWidth="1"/>
    <col min="13" max="14" width="10.54296875" style="849" customWidth="1"/>
    <col min="15" max="16" width="14.54296875" style="849" hidden="1" customWidth="1"/>
    <col min="17" max="17" width="14.1796875" style="849" hidden="1" customWidth="1"/>
    <col min="18" max="18" width="15.453125" style="773" bestFit="1" customWidth="1"/>
    <col min="19" max="19" width="21.453125" style="773" bestFit="1" customWidth="1"/>
    <col min="20" max="20" width="7.1796875" style="773" hidden="1" customWidth="1"/>
    <col min="21" max="21" width="10.81640625" style="847" hidden="1" customWidth="1"/>
    <col min="22" max="22" width="9.1796875" style="773" hidden="1" customWidth="1"/>
    <col min="23" max="32" width="0" style="773" hidden="1" customWidth="1"/>
    <col min="33" max="33" width="17.453125" style="773" hidden="1" customWidth="1"/>
    <col min="34" max="34" width="20.26953125" style="773" hidden="1" customWidth="1"/>
    <col min="35" max="36" width="0" style="773" hidden="1" customWidth="1"/>
    <col min="37" max="37" width="13.453125" style="773" hidden="1" customWidth="1"/>
    <col min="38" max="38" width="12.7265625" style="773" hidden="1" customWidth="1"/>
    <col min="39" max="44" width="0" style="773" hidden="1" customWidth="1"/>
    <col min="45" max="16384" width="9.1796875" style="773"/>
  </cols>
  <sheetData>
    <row r="1" spans="1:30">
      <c r="A1" s="1149" t="str">
        <f>Cover!B3</f>
        <v>SPEC. NO.: CC/NT/GIS/WB/A02/22/00011</v>
      </c>
      <c r="B1" s="1149"/>
      <c r="C1" s="1149"/>
      <c r="D1" s="1149"/>
      <c r="E1" s="1149"/>
      <c r="F1" s="1149"/>
      <c r="G1" s="1149"/>
      <c r="H1" s="1149"/>
      <c r="I1" s="1149"/>
      <c r="J1" s="1149"/>
      <c r="K1" s="1149"/>
      <c r="L1" s="1149"/>
      <c r="M1" s="1149"/>
      <c r="N1" s="1149"/>
      <c r="O1" s="1149"/>
      <c r="P1" s="1149"/>
      <c r="Q1" s="1149"/>
      <c r="R1" s="1149"/>
      <c r="S1" s="846" t="s">
        <v>460</v>
      </c>
    </row>
    <row r="2" spans="1:30">
      <c r="A2" s="848"/>
      <c r="B2" s="848"/>
      <c r="C2" s="848"/>
      <c r="D2" s="848"/>
      <c r="E2" s="848"/>
      <c r="F2" s="848"/>
      <c r="G2" s="848"/>
      <c r="H2" s="848"/>
      <c r="I2" s="848"/>
      <c r="J2" s="848"/>
      <c r="K2" s="848"/>
      <c r="L2" s="848"/>
      <c r="O2" s="848"/>
      <c r="P2" s="848"/>
      <c r="Q2" s="848"/>
      <c r="R2" s="848"/>
      <c r="S2" s="848"/>
      <c r="T2" s="774"/>
      <c r="V2" s="774"/>
      <c r="W2" s="774"/>
    </row>
    <row r="3" spans="1:30" ht="48" customHeight="1">
      <c r="A3" s="1150"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150"/>
      <c r="C3" s="1150"/>
      <c r="D3" s="1150"/>
      <c r="E3" s="1150"/>
      <c r="F3" s="1150"/>
      <c r="G3" s="1150"/>
      <c r="H3" s="1150"/>
      <c r="I3" s="1150"/>
      <c r="J3" s="1150"/>
      <c r="K3" s="1150"/>
      <c r="L3" s="1150"/>
      <c r="M3" s="1150"/>
      <c r="N3" s="1150"/>
      <c r="O3" s="1150"/>
      <c r="P3" s="1150"/>
      <c r="Q3" s="1150"/>
      <c r="R3" s="1150"/>
      <c r="S3" s="1150"/>
      <c r="T3" s="774"/>
      <c r="V3" s="774"/>
      <c r="W3" s="774"/>
      <c r="X3" s="774"/>
      <c r="Y3" s="774"/>
      <c r="Z3" s="774"/>
      <c r="AA3" s="774"/>
      <c r="AB3" s="774"/>
      <c r="AC3" s="774"/>
      <c r="AD3" s="774"/>
    </row>
    <row r="4" spans="1:30">
      <c r="A4" s="1150" t="s">
        <v>224</v>
      </c>
      <c r="B4" s="1150"/>
      <c r="C4" s="1150"/>
      <c r="D4" s="1150"/>
      <c r="E4" s="1150"/>
      <c r="F4" s="1150"/>
      <c r="G4" s="1150"/>
      <c r="H4" s="1150"/>
      <c r="I4" s="1150"/>
      <c r="J4" s="1150"/>
      <c r="K4" s="1150"/>
      <c r="L4" s="1150"/>
      <c r="M4" s="1150"/>
      <c r="N4" s="1150"/>
      <c r="O4" s="1150"/>
      <c r="P4" s="1150"/>
      <c r="Q4" s="1150"/>
      <c r="R4" s="1150"/>
      <c r="S4" s="848"/>
      <c r="T4" s="774"/>
      <c r="V4" s="774"/>
      <c r="W4" s="774"/>
      <c r="X4" s="774"/>
      <c r="Y4" s="774"/>
      <c r="Z4" s="774"/>
      <c r="AA4" s="774"/>
      <c r="AB4" s="774"/>
      <c r="AC4" s="774"/>
      <c r="AD4" s="774"/>
    </row>
    <row r="5" spans="1:30">
      <c r="A5" s="848"/>
      <c r="B5" s="848"/>
      <c r="C5" s="848"/>
      <c r="D5" s="848"/>
      <c r="E5" s="848"/>
      <c r="F5" s="848"/>
      <c r="G5" s="848"/>
      <c r="H5" s="848"/>
      <c r="I5" s="848"/>
      <c r="J5" s="848"/>
      <c r="K5" s="848"/>
      <c r="L5" s="848"/>
      <c r="O5" s="848"/>
      <c r="P5" s="848"/>
      <c r="Q5" s="848"/>
      <c r="R5" s="848"/>
      <c r="S5" s="848"/>
      <c r="T5" s="774"/>
      <c r="V5" s="850" t="e">
        <f>INSTRUCTIONS!#REF!</f>
        <v>#REF!</v>
      </c>
      <c r="W5" s="774"/>
      <c r="X5" s="774"/>
      <c r="Y5" s="774"/>
      <c r="Z5" s="774"/>
      <c r="AA5" s="774"/>
      <c r="AB5" s="774"/>
      <c r="AC5" s="774"/>
      <c r="AD5" s="774"/>
    </row>
    <row r="6" spans="1:30">
      <c r="A6" s="1151" t="str">
        <f>'Sch-1'!A6:J6</f>
        <v>Bidder’s Name and Address (Lead Partner of) :</v>
      </c>
      <c r="B6" s="1151"/>
      <c r="C6" s="1151"/>
      <c r="D6" s="1151"/>
      <c r="E6" s="1151"/>
      <c r="F6" s="1151"/>
      <c r="G6" s="1151"/>
      <c r="H6" s="1151"/>
      <c r="I6" s="925"/>
      <c r="J6" s="925"/>
      <c r="K6" s="925"/>
      <c r="L6" s="925"/>
      <c r="O6" s="851" t="s">
        <v>219</v>
      </c>
      <c r="V6" s="850" t="e">
        <f>INSTRUCTIONS!#REF!</f>
        <v>#REF!</v>
      </c>
    </row>
    <row r="7" spans="1:30">
      <c r="A7" s="1151"/>
      <c r="B7" s="1151"/>
      <c r="C7" s="1151"/>
      <c r="D7" s="1151"/>
      <c r="E7" s="1151"/>
      <c r="F7" s="1151"/>
      <c r="G7" s="1151"/>
      <c r="H7" s="1151"/>
      <c r="I7" s="925"/>
      <c r="J7" s="925"/>
      <c r="K7" s="925"/>
      <c r="L7" s="723" t="s">
        <v>220</v>
      </c>
      <c r="M7" s="697"/>
      <c r="N7" s="697"/>
      <c r="O7" s="852" t="s">
        <v>220</v>
      </c>
      <c r="V7" s="850" t="e">
        <f>INSTRUCTIONS!#REF!</f>
        <v>#REF!</v>
      </c>
    </row>
    <row r="8" spans="1:30">
      <c r="A8" s="853" t="s">
        <v>225</v>
      </c>
      <c r="B8" s="853"/>
      <c r="C8" s="853"/>
      <c r="D8" s="853"/>
      <c r="E8" s="853"/>
      <c r="F8" s="853"/>
      <c r="G8" s="853"/>
      <c r="H8" s="851">
        <f>'Sch-1'!J8</f>
        <v>0</v>
      </c>
      <c r="I8" s="851"/>
      <c r="J8" s="851"/>
      <c r="K8" s="851"/>
      <c r="L8" s="723" t="s">
        <v>221</v>
      </c>
      <c r="M8" s="697"/>
      <c r="N8" s="697"/>
      <c r="O8" s="852" t="s">
        <v>221</v>
      </c>
    </row>
    <row r="9" spans="1:30">
      <c r="A9" s="853" t="s">
        <v>226</v>
      </c>
      <c r="B9" s="853"/>
      <c r="C9" s="853"/>
      <c r="D9" s="853"/>
      <c r="E9" s="853"/>
      <c r="F9" s="853"/>
      <c r="G9" s="853"/>
      <c r="H9" s="851">
        <f>'Sch-1'!J9</f>
        <v>0</v>
      </c>
      <c r="I9" s="851"/>
      <c r="J9" s="851"/>
      <c r="K9" s="851"/>
      <c r="L9" s="723" t="s">
        <v>222</v>
      </c>
      <c r="M9" s="697"/>
      <c r="N9" s="697"/>
      <c r="O9" s="852" t="s">
        <v>222</v>
      </c>
    </row>
    <row r="10" spans="1:30">
      <c r="A10" s="848"/>
      <c r="B10" s="848"/>
      <c r="C10" s="848"/>
      <c r="D10" s="848"/>
      <c r="E10" s="848"/>
      <c r="F10" s="848"/>
      <c r="G10" s="848"/>
      <c r="H10" s="851">
        <f>'Sch-1'!J10</f>
        <v>0</v>
      </c>
      <c r="I10" s="851"/>
      <c r="J10" s="851"/>
      <c r="K10" s="851"/>
      <c r="L10" s="723" t="s">
        <v>223</v>
      </c>
      <c r="M10" s="697"/>
      <c r="N10" s="697"/>
      <c r="O10" s="852" t="s">
        <v>223</v>
      </c>
    </row>
    <row r="11" spans="1:30">
      <c r="A11" s="848"/>
      <c r="B11" s="848"/>
      <c r="C11" s="848"/>
      <c r="D11" s="848"/>
      <c r="E11" s="848"/>
      <c r="F11" s="848"/>
      <c r="G11" s="848"/>
      <c r="H11" s="851">
        <f>'Sch-1'!J11</f>
        <v>0</v>
      </c>
      <c r="I11" s="851"/>
      <c r="J11" s="851"/>
      <c r="K11" s="851"/>
      <c r="L11" s="723" t="s">
        <v>227</v>
      </c>
      <c r="M11" s="697"/>
      <c r="N11" s="697"/>
      <c r="O11" s="852" t="s">
        <v>227</v>
      </c>
    </row>
    <row r="12" spans="1:30">
      <c r="A12" s="848"/>
      <c r="B12" s="848"/>
      <c r="C12" s="848"/>
      <c r="D12" s="848"/>
      <c r="E12" s="848"/>
      <c r="F12" s="848"/>
      <c r="G12" s="848"/>
      <c r="H12" s="851"/>
      <c r="I12" s="851"/>
      <c r="J12" s="851"/>
      <c r="K12" s="851"/>
      <c r="L12" s="851"/>
    </row>
    <row r="13" spans="1:30">
      <c r="A13" s="1152" t="s">
        <v>102</v>
      </c>
      <c r="B13" s="1152"/>
      <c r="C13" s="1152"/>
      <c r="D13" s="1152"/>
      <c r="E13" s="1152"/>
      <c r="F13" s="1152"/>
      <c r="G13" s="1152"/>
      <c r="H13" s="1152"/>
      <c r="I13" s="1152"/>
      <c r="J13" s="1152"/>
      <c r="K13" s="1152"/>
      <c r="L13" s="1152"/>
      <c r="M13" s="1152"/>
      <c r="N13" s="1152"/>
      <c r="O13" s="1152"/>
      <c r="P13" s="1152"/>
      <c r="Q13" s="1152"/>
      <c r="R13" s="1152"/>
      <c r="S13" s="1152"/>
      <c r="T13" s="847"/>
      <c r="V13" s="847"/>
    </row>
    <row r="14" spans="1:30" ht="45" customHeight="1">
      <c r="A14" s="1143" t="s">
        <v>70</v>
      </c>
      <c r="B14" s="1141" t="s">
        <v>565</v>
      </c>
      <c r="C14" s="1141" t="s">
        <v>566</v>
      </c>
      <c r="D14" s="1141" t="s">
        <v>567</v>
      </c>
      <c r="E14" s="1141" t="s">
        <v>568</v>
      </c>
      <c r="F14" s="1141" t="s">
        <v>558</v>
      </c>
      <c r="G14" s="1141" t="s">
        <v>569</v>
      </c>
      <c r="H14" s="1141" t="s">
        <v>96</v>
      </c>
      <c r="I14" s="1141" t="s">
        <v>596</v>
      </c>
      <c r="J14" s="1141" t="s">
        <v>1062</v>
      </c>
      <c r="K14" s="1141" t="s">
        <v>597</v>
      </c>
      <c r="L14" s="1141" t="s">
        <v>1063</v>
      </c>
      <c r="M14" s="1141" t="s">
        <v>71</v>
      </c>
      <c r="N14" s="1141" t="s">
        <v>72</v>
      </c>
      <c r="O14" s="1143" t="s">
        <v>103</v>
      </c>
      <c r="P14" s="1143"/>
      <c r="Q14" s="1143"/>
      <c r="R14" s="1141" t="s">
        <v>229</v>
      </c>
      <c r="S14" s="1141" t="s">
        <v>106</v>
      </c>
      <c r="T14" s="847"/>
      <c r="V14" s="847"/>
    </row>
    <row r="15" spans="1:30" ht="46.5" customHeight="1">
      <c r="A15" s="1143"/>
      <c r="B15" s="1142"/>
      <c r="C15" s="1142"/>
      <c r="D15" s="1142"/>
      <c r="E15" s="1142"/>
      <c r="F15" s="1142"/>
      <c r="G15" s="1142"/>
      <c r="H15" s="1142"/>
      <c r="I15" s="1142"/>
      <c r="J15" s="1142"/>
      <c r="K15" s="1142"/>
      <c r="L15" s="1142"/>
      <c r="M15" s="1142"/>
      <c r="N15" s="1142"/>
      <c r="O15" s="992" t="s">
        <v>85</v>
      </c>
      <c r="P15" s="992" t="s">
        <v>104</v>
      </c>
      <c r="Q15" s="992" t="s">
        <v>105</v>
      </c>
      <c r="R15" s="1142"/>
      <c r="S15" s="1142"/>
      <c r="V15" s="848"/>
    </row>
    <row r="16" spans="1:30" s="775" customFormat="1" ht="16.5" customHeight="1">
      <c r="A16" s="699" t="s">
        <v>73</v>
      </c>
      <c r="B16" s="699" t="s">
        <v>74</v>
      </c>
      <c r="C16" s="699" t="s">
        <v>75</v>
      </c>
      <c r="D16" s="699" t="s">
        <v>76</v>
      </c>
      <c r="E16" s="699" t="s">
        <v>77</v>
      </c>
      <c r="F16" s="699" t="s">
        <v>78</v>
      </c>
      <c r="G16" s="699" t="s">
        <v>79</v>
      </c>
      <c r="H16" s="699" t="s">
        <v>80</v>
      </c>
      <c r="I16" s="699" t="s">
        <v>86</v>
      </c>
      <c r="J16" s="699" t="s">
        <v>90</v>
      </c>
      <c r="K16" s="699" t="s">
        <v>571</v>
      </c>
      <c r="L16" s="699" t="s">
        <v>572</v>
      </c>
      <c r="M16" s="699" t="s">
        <v>573</v>
      </c>
      <c r="N16" s="699" t="s">
        <v>574</v>
      </c>
      <c r="O16" s="699" t="s">
        <v>619</v>
      </c>
      <c r="P16" s="699" t="s">
        <v>620</v>
      </c>
      <c r="Q16" s="699" t="s">
        <v>659</v>
      </c>
      <c r="R16" s="699" t="s">
        <v>619</v>
      </c>
      <c r="S16" s="854" t="s">
        <v>1064</v>
      </c>
      <c r="U16" s="847"/>
    </row>
    <row r="17" spans="1:38" s="811" customFormat="1" ht="39.75" customHeight="1">
      <c r="A17" s="792"/>
      <c r="B17" s="1117" t="str">
        <f>'Sch-3 '!B19:J19</f>
        <v xml:space="preserve">132/33kV Tuensang (GIS) New S/s     </v>
      </c>
      <c r="C17" s="1118"/>
      <c r="D17" s="1118"/>
      <c r="E17" s="1118"/>
      <c r="F17" s="1118"/>
      <c r="G17" s="1118"/>
      <c r="H17" s="1118"/>
      <c r="I17" s="1118"/>
      <c r="J17" s="1118"/>
      <c r="K17" s="1118"/>
      <c r="L17" s="1118"/>
      <c r="M17" s="1118"/>
      <c r="N17" s="1118"/>
      <c r="O17" s="1118"/>
      <c r="P17" s="1118"/>
      <c r="Q17" s="1118"/>
      <c r="R17" s="1118"/>
      <c r="S17" s="1119"/>
      <c r="T17" s="855"/>
      <c r="U17" s="856"/>
      <c r="AG17" s="972" t="s">
        <v>660</v>
      </c>
      <c r="AH17" s="972" t="s">
        <v>657</v>
      </c>
      <c r="AK17" s="972" t="s">
        <v>661</v>
      </c>
      <c r="AL17" s="972" t="s">
        <v>657</v>
      </c>
    </row>
    <row r="18" spans="1:38" s="775" customFormat="1" ht="44.25" customHeight="1">
      <c r="A18" s="915">
        <v>1</v>
      </c>
      <c r="B18" s="914">
        <v>7000019030</v>
      </c>
      <c r="C18" s="914">
        <v>10</v>
      </c>
      <c r="D18" s="914">
        <v>1070</v>
      </c>
      <c r="E18" s="914">
        <v>10</v>
      </c>
      <c r="F18" s="916" t="s">
        <v>679</v>
      </c>
      <c r="G18" s="914">
        <v>100000036</v>
      </c>
      <c r="H18" s="924" t="s">
        <v>927</v>
      </c>
      <c r="I18" s="993">
        <v>998736</v>
      </c>
      <c r="J18" s="803"/>
      <c r="K18" s="994">
        <v>18</v>
      </c>
      <c r="L18" s="803"/>
      <c r="M18" s="914" t="s">
        <v>562</v>
      </c>
      <c r="N18" s="914">
        <v>2</v>
      </c>
      <c r="O18" s="872"/>
      <c r="P18" s="873"/>
      <c r="Q18" s="857" t="str">
        <f>IF(OR(O18="",O18=0), "INCLUDED", IF(OR(P18="",P18=0),"INCLUDED", IF(ISERROR(N18*P18),P18,ROUND((N18*P18),2))))</f>
        <v>INCLUDED</v>
      </c>
      <c r="R18" s="803"/>
      <c r="S18" s="857" t="str">
        <f>IF(R18=0, "INCLUDED", IF(ISERROR(N18*R18), R18, N18*R18))</f>
        <v>INCLUDED</v>
      </c>
      <c r="T18" s="858"/>
      <c r="U18" s="847"/>
      <c r="AE18" s="977">
        <v>0</v>
      </c>
      <c r="AG18" s="973">
        <f>IF(Q18="Included",0,Q18)</f>
        <v>0</v>
      </c>
      <c r="AH18" s="973">
        <f>IF(L18="",(AG18*K18/100),(AG18*L18/100))</f>
        <v>0</v>
      </c>
      <c r="AK18" s="973">
        <f>IF(S18="Included",0,S18)</f>
        <v>0</v>
      </c>
      <c r="AL18" s="973">
        <f>IF(L18="",(AK18*K18/100),(AK18*L18/100))</f>
        <v>0</v>
      </c>
    </row>
    <row r="19" spans="1:38" s="776" customFormat="1" ht="44.25" customHeight="1">
      <c r="A19" s="915">
        <v>2</v>
      </c>
      <c r="B19" s="914">
        <v>7000019030</v>
      </c>
      <c r="C19" s="914">
        <v>10</v>
      </c>
      <c r="D19" s="914">
        <v>1070</v>
      </c>
      <c r="E19" s="914">
        <v>20</v>
      </c>
      <c r="F19" s="916" t="s">
        <v>679</v>
      </c>
      <c r="G19" s="914">
        <v>100001922</v>
      </c>
      <c r="H19" s="924" t="s">
        <v>710</v>
      </c>
      <c r="I19" s="993">
        <v>998736</v>
      </c>
      <c r="J19" s="803"/>
      <c r="K19" s="994">
        <v>18</v>
      </c>
      <c r="L19" s="803"/>
      <c r="M19" s="914" t="s">
        <v>563</v>
      </c>
      <c r="N19" s="914">
        <v>2</v>
      </c>
      <c r="O19" s="872"/>
      <c r="P19" s="873"/>
      <c r="Q19" s="857" t="str">
        <f t="shared" ref="Q19:Q161" si="0">IF(OR(O19="",O19=0), "INCLUDED", IF(OR(P19="",P19=0),"INCLUDED", IF(ISERROR(N19*P19),P19,ROUND((N19*P19),2))))</f>
        <v>INCLUDED</v>
      </c>
      <c r="R19" s="803"/>
      <c r="S19" s="857" t="str">
        <f t="shared" ref="S19:S162" si="1">IF(R19=0, "INCLUDED", IF(ISERROR(N19*R19), R19, N19*R19))</f>
        <v>INCLUDED</v>
      </c>
      <c r="T19" s="906"/>
      <c r="U19" s="859" t="e">
        <f t="shared" ref="U19:U161" si="2">T19-S19</f>
        <v>#VALUE!</v>
      </c>
      <c r="V19" s="860" t="e">
        <f t="shared" ref="V19:V161" si="3">T19-Q19</f>
        <v>#VALUE!</v>
      </c>
      <c r="W19" s="775"/>
      <c r="AE19" s="977">
        <v>5</v>
      </c>
      <c r="AG19" s="973">
        <f t="shared" ref="AG19:AG80" si="4">IF(Q19="Included",0,Q19)</f>
        <v>0</v>
      </c>
      <c r="AH19" s="973">
        <f t="shared" ref="AH19:AH80" si="5">IF(L19="",(AG19*K19/100),(AG19*L19/100))</f>
        <v>0</v>
      </c>
      <c r="AK19" s="973">
        <f t="shared" ref="AK19:AK80" si="6">IF(S19="Included",0,S19)</f>
        <v>0</v>
      </c>
      <c r="AL19" s="973">
        <f t="shared" ref="AL19:AL80" si="7">IF(L19="",(AK19*K19/100),(AK19*L19/100))</f>
        <v>0</v>
      </c>
    </row>
    <row r="20" spans="1:38" s="775" customFormat="1" ht="44.25" customHeight="1">
      <c r="A20" s="915">
        <v>3</v>
      </c>
      <c r="B20" s="914">
        <v>7000019030</v>
      </c>
      <c r="C20" s="914">
        <v>20</v>
      </c>
      <c r="D20" s="914">
        <v>1090</v>
      </c>
      <c r="E20" s="914">
        <v>10</v>
      </c>
      <c r="F20" s="916" t="s">
        <v>681</v>
      </c>
      <c r="G20" s="914">
        <v>100000003</v>
      </c>
      <c r="H20" s="924" t="s">
        <v>928</v>
      </c>
      <c r="I20" s="993">
        <v>998736</v>
      </c>
      <c r="J20" s="803"/>
      <c r="K20" s="994">
        <v>18</v>
      </c>
      <c r="L20" s="803"/>
      <c r="M20" s="914" t="s">
        <v>562</v>
      </c>
      <c r="N20" s="914">
        <v>2</v>
      </c>
      <c r="O20" s="872"/>
      <c r="P20" s="873"/>
      <c r="Q20" s="857" t="str">
        <f t="shared" si="0"/>
        <v>INCLUDED</v>
      </c>
      <c r="R20" s="803"/>
      <c r="S20" s="857" t="str">
        <f t="shared" si="1"/>
        <v>INCLUDED</v>
      </c>
      <c r="T20" s="906"/>
      <c r="U20" s="859" t="e">
        <f t="shared" si="2"/>
        <v>#VALUE!</v>
      </c>
      <c r="V20" s="860" t="e">
        <f t="shared" si="3"/>
        <v>#VALUE!</v>
      </c>
      <c r="AE20" s="977">
        <v>12</v>
      </c>
      <c r="AG20" s="973">
        <f t="shared" si="4"/>
        <v>0</v>
      </c>
      <c r="AH20" s="973">
        <f t="shared" si="5"/>
        <v>0</v>
      </c>
      <c r="AK20" s="973">
        <f t="shared" si="6"/>
        <v>0</v>
      </c>
      <c r="AL20" s="973">
        <f t="shared" si="7"/>
        <v>0</v>
      </c>
    </row>
    <row r="21" spans="1:38" s="775" customFormat="1" ht="44.25" customHeight="1">
      <c r="A21" s="915">
        <v>4</v>
      </c>
      <c r="B21" s="914">
        <v>7000019030</v>
      </c>
      <c r="C21" s="914">
        <v>20</v>
      </c>
      <c r="D21" s="914">
        <v>1090</v>
      </c>
      <c r="E21" s="914">
        <v>20</v>
      </c>
      <c r="F21" s="916" t="s">
        <v>681</v>
      </c>
      <c r="G21" s="914">
        <v>100000004</v>
      </c>
      <c r="H21" s="924" t="s">
        <v>929</v>
      </c>
      <c r="I21" s="993">
        <v>998736</v>
      </c>
      <c r="J21" s="803"/>
      <c r="K21" s="994">
        <v>18</v>
      </c>
      <c r="L21" s="803"/>
      <c r="M21" s="914" t="s">
        <v>562</v>
      </c>
      <c r="N21" s="914">
        <v>2</v>
      </c>
      <c r="O21" s="872"/>
      <c r="P21" s="873"/>
      <c r="Q21" s="857" t="str">
        <f t="shared" ref="Q21:Q56" si="8">IF(OR(O21="",O21=0), "INCLUDED", IF(OR(P21="",P21=0),"INCLUDED", IF(ISERROR(N21*P21),P21,ROUND((N21*P21),2))))</f>
        <v>INCLUDED</v>
      </c>
      <c r="R21" s="803"/>
      <c r="S21" s="857" t="str">
        <f t="shared" ref="S21:S56" si="9">IF(R21=0, "INCLUDED", IF(ISERROR(N21*R21), R21, N21*R21))</f>
        <v>INCLUDED</v>
      </c>
      <c r="T21" s="906">
        <v>2</v>
      </c>
      <c r="U21" s="859" t="e">
        <f t="shared" ref="U21:U56" si="10">T21-S21</f>
        <v>#VALUE!</v>
      </c>
      <c r="V21" s="860" t="e">
        <f t="shared" ref="V21:V56" si="11">T21-Q21</f>
        <v>#VALUE!</v>
      </c>
      <c r="AE21" s="977">
        <v>18</v>
      </c>
      <c r="AG21" s="973">
        <f t="shared" si="4"/>
        <v>0</v>
      </c>
      <c r="AH21" s="973">
        <f t="shared" si="5"/>
        <v>0</v>
      </c>
      <c r="AK21" s="973">
        <f t="shared" si="6"/>
        <v>0</v>
      </c>
      <c r="AL21" s="973">
        <f t="shared" si="7"/>
        <v>0</v>
      </c>
    </row>
    <row r="22" spans="1:38" s="775" customFormat="1" ht="44.25" customHeight="1">
      <c r="A22" s="915">
        <v>5</v>
      </c>
      <c r="B22" s="914">
        <v>7000019030</v>
      </c>
      <c r="C22" s="914">
        <v>30</v>
      </c>
      <c r="D22" s="914">
        <v>1190</v>
      </c>
      <c r="E22" s="914">
        <v>10</v>
      </c>
      <c r="F22" s="916" t="s">
        <v>682</v>
      </c>
      <c r="G22" s="914">
        <v>100000083</v>
      </c>
      <c r="H22" s="924" t="s">
        <v>930</v>
      </c>
      <c r="I22" s="993">
        <v>998736</v>
      </c>
      <c r="J22" s="803"/>
      <c r="K22" s="994">
        <v>18</v>
      </c>
      <c r="L22" s="803"/>
      <c r="M22" s="914" t="s">
        <v>562</v>
      </c>
      <c r="N22" s="914">
        <v>1</v>
      </c>
      <c r="O22" s="872"/>
      <c r="P22" s="873"/>
      <c r="Q22" s="857" t="str">
        <f t="shared" si="8"/>
        <v>INCLUDED</v>
      </c>
      <c r="R22" s="803"/>
      <c r="S22" s="857" t="str">
        <f t="shared" si="9"/>
        <v>INCLUDED</v>
      </c>
      <c r="T22" s="906">
        <v>2</v>
      </c>
      <c r="U22" s="859" t="e">
        <f t="shared" si="10"/>
        <v>#VALUE!</v>
      </c>
      <c r="V22" s="860" t="e">
        <f t="shared" si="11"/>
        <v>#VALUE!</v>
      </c>
      <c r="AE22" s="977">
        <v>28</v>
      </c>
      <c r="AG22" s="973">
        <f t="shared" si="4"/>
        <v>0</v>
      </c>
      <c r="AH22" s="973">
        <f t="shared" si="5"/>
        <v>0</v>
      </c>
      <c r="AK22" s="973">
        <f t="shared" si="6"/>
        <v>0</v>
      </c>
      <c r="AL22" s="973">
        <f t="shared" si="7"/>
        <v>0</v>
      </c>
    </row>
    <row r="23" spans="1:38" s="775" customFormat="1" ht="65.25" customHeight="1">
      <c r="A23" s="915">
        <v>6</v>
      </c>
      <c r="B23" s="914">
        <v>7000019030</v>
      </c>
      <c r="C23" s="914">
        <v>40</v>
      </c>
      <c r="D23" s="914">
        <v>1270</v>
      </c>
      <c r="E23" s="914">
        <v>10</v>
      </c>
      <c r="F23" s="916" t="s">
        <v>683</v>
      </c>
      <c r="G23" s="914">
        <v>100000535</v>
      </c>
      <c r="H23" s="924" t="s">
        <v>931</v>
      </c>
      <c r="I23" s="993">
        <v>998736</v>
      </c>
      <c r="J23" s="803"/>
      <c r="K23" s="994">
        <v>18</v>
      </c>
      <c r="L23" s="803"/>
      <c r="M23" s="914" t="s">
        <v>563</v>
      </c>
      <c r="N23" s="914">
        <v>2</v>
      </c>
      <c r="O23" s="872"/>
      <c r="P23" s="873"/>
      <c r="Q23" s="857" t="str">
        <f t="shared" si="8"/>
        <v>INCLUDED</v>
      </c>
      <c r="R23" s="803"/>
      <c r="S23" s="857" t="str">
        <f t="shared" si="9"/>
        <v>INCLUDED</v>
      </c>
      <c r="T23" s="906">
        <v>6</v>
      </c>
      <c r="U23" s="859" t="e">
        <f t="shared" si="10"/>
        <v>#VALUE!</v>
      </c>
      <c r="V23" s="860" t="e">
        <f t="shared" si="11"/>
        <v>#VALUE!</v>
      </c>
      <c r="AG23" s="973">
        <f t="shared" si="4"/>
        <v>0</v>
      </c>
      <c r="AH23" s="973">
        <f t="shared" si="5"/>
        <v>0</v>
      </c>
      <c r="AK23" s="973">
        <f t="shared" si="6"/>
        <v>0</v>
      </c>
      <c r="AL23" s="973">
        <f t="shared" si="7"/>
        <v>0</v>
      </c>
    </row>
    <row r="24" spans="1:38" s="775" customFormat="1" ht="65.25" customHeight="1">
      <c r="A24" s="915">
        <v>7</v>
      </c>
      <c r="B24" s="914">
        <v>7000019030</v>
      </c>
      <c r="C24" s="914">
        <v>40</v>
      </c>
      <c r="D24" s="914">
        <v>1270</v>
      </c>
      <c r="E24" s="914">
        <v>20</v>
      </c>
      <c r="F24" s="916" t="s">
        <v>683</v>
      </c>
      <c r="G24" s="914">
        <v>100000525</v>
      </c>
      <c r="H24" s="924" t="s">
        <v>932</v>
      </c>
      <c r="I24" s="993">
        <v>998736</v>
      </c>
      <c r="J24" s="803"/>
      <c r="K24" s="994">
        <v>18</v>
      </c>
      <c r="L24" s="803"/>
      <c r="M24" s="914" t="s">
        <v>563</v>
      </c>
      <c r="N24" s="914">
        <v>3</v>
      </c>
      <c r="O24" s="872"/>
      <c r="P24" s="873"/>
      <c r="Q24" s="857" t="str">
        <f t="shared" si="8"/>
        <v>INCLUDED</v>
      </c>
      <c r="R24" s="803"/>
      <c r="S24" s="857" t="str">
        <f t="shared" si="9"/>
        <v>INCLUDED</v>
      </c>
      <c r="T24" s="906">
        <v>7</v>
      </c>
      <c r="U24" s="859" t="e">
        <f t="shared" si="10"/>
        <v>#VALUE!</v>
      </c>
      <c r="V24" s="860" t="e">
        <f t="shared" si="11"/>
        <v>#VALUE!</v>
      </c>
      <c r="AG24" s="973">
        <f t="shared" si="4"/>
        <v>0</v>
      </c>
      <c r="AH24" s="973">
        <f t="shared" si="5"/>
        <v>0</v>
      </c>
      <c r="AK24" s="973">
        <f t="shared" si="6"/>
        <v>0</v>
      </c>
      <c r="AL24" s="973">
        <f t="shared" si="7"/>
        <v>0</v>
      </c>
    </row>
    <row r="25" spans="1:38" s="775" customFormat="1" ht="44.25" customHeight="1">
      <c r="A25" s="915">
        <v>8</v>
      </c>
      <c r="B25" s="914">
        <v>7000019030</v>
      </c>
      <c r="C25" s="914">
        <v>40</v>
      </c>
      <c r="D25" s="914">
        <v>1270</v>
      </c>
      <c r="E25" s="914">
        <v>40</v>
      </c>
      <c r="F25" s="916" t="s">
        <v>683</v>
      </c>
      <c r="G25" s="914">
        <v>100000541</v>
      </c>
      <c r="H25" s="924" t="s">
        <v>933</v>
      </c>
      <c r="I25" s="993">
        <v>998736</v>
      </c>
      <c r="J25" s="803"/>
      <c r="K25" s="994">
        <v>18</v>
      </c>
      <c r="L25" s="803"/>
      <c r="M25" s="914" t="s">
        <v>563</v>
      </c>
      <c r="N25" s="914">
        <v>1</v>
      </c>
      <c r="O25" s="872"/>
      <c r="P25" s="873"/>
      <c r="Q25" s="857" t="str">
        <f t="shared" si="8"/>
        <v>INCLUDED</v>
      </c>
      <c r="R25" s="803"/>
      <c r="S25" s="857" t="str">
        <f t="shared" si="9"/>
        <v>INCLUDED</v>
      </c>
      <c r="T25" s="1148"/>
      <c r="U25" s="859" t="e">
        <f t="shared" si="10"/>
        <v>#VALUE!</v>
      </c>
      <c r="V25" s="860" t="e">
        <f t="shared" si="11"/>
        <v>#VALUE!</v>
      </c>
      <c r="AG25" s="973">
        <f t="shared" si="4"/>
        <v>0</v>
      </c>
      <c r="AH25" s="973">
        <f t="shared" si="5"/>
        <v>0</v>
      </c>
      <c r="AK25" s="973">
        <f t="shared" si="6"/>
        <v>0</v>
      </c>
      <c r="AL25" s="973">
        <f t="shared" si="7"/>
        <v>0</v>
      </c>
    </row>
    <row r="26" spans="1:38" s="775" customFormat="1" ht="44.25" customHeight="1">
      <c r="A26" s="915">
        <v>9</v>
      </c>
      <c r="B26" s="914">
        <v>7000019030</v>
      </c>
      <c r="C26" s="914">
        <v>40</v>
      </c>
      <c r="D26" s="914">
        <v>1270</v>
      </c>
      <c r="E26" s="914">
        <v>50</v>
      </c>
      <c r="F26" s="916" t="s">
        <v>683</v>
      </c>
      <c r="G26" s="914">
        <v>100002415</v>
      </c>
      <c r="H26" s="924" t="s">
        <v>934</v>
      </c>
      <c r="I26" s="993">
        <v>998736</v>
      </c>
      <c r="J26" s="803"/>
      <c r="K26" s="994">
        <v>18</v>
      </c>
      <c r="L26" s="803"/>
      <c r="M26" s="914" t="s">
        <v>915</v>
      </c>
      <c r="N26" s="914">
        <v>250</v>
      </c>
      <c r="O26" s="872"/>
      <c r="P26" s="873"/>
      <c r="Q26" s="857" t="str">
        <f t="shared" si="8"/>
        <v>INCLUDED</v>
      </c>
      <c r="R26" s="803"/>
      <c r="S26" s="857" t="str">
        <f t="shared" si="9"/>
        <v>INCLUDED</v>
      </c>
      <c r="T26" s="1148"/>
      <c r="U26" s="859" t="e">
        <f t="shared" si="10"/>
        <v>#VALUE!</v>
      </c>
      <c r="V26" s="860" t="e">
        <f t="shared" si="11"/>
        <v>#VALUE!</v>
      </c>
      <c r="AG26" s="973">
        <f t="shared" si="4"/>
        <v>0</v>
      </c>
      <c r="AH26" s="973">
        <f t="shared" si="5"/>
        <v>0</v>
      </c>
      <c r="AK26" s="973">
        <f t="shared" si="6"/>
        <v>0</v>
      </c>
      <c r="AL26" s="973">
        <f t="shared" si="7"/>
        <v>0</v>
      </c>
    </row>
    <row r="27" spans="1:38" s="776" customFormat="1" ht="44.25" customHeight="1">
      <c r="A27" s="915">
        <v>10</v>
      </c>
      <c r="B27" s="914">
        <v>7000019030</v>
      </c>
      <c r="C27" s="914">
        <v>40</v>
      </c>
      <c r="D27" s="914">
        <v>1270</v>
      </c>
      <c r="E27" s="914">
        <v>60</v>
      </c>
      <c r="F27" s="916" t="s">
        <v>683</v>
      </c>
      <c r="G27" s="914">
        <v>100003241</v>
      </c>
      <c r="H27" s="924" t="s">
        <v>935</v>
      </c>
      <c r="I27" s="993">
        <v>998736</v>
      </c>
      <c r="J27" s="803"/>
      <c r="K27" s="994">
        <v>18</v>
      </c>
      <c r="L27" s="803"/>
      <c r="M27" s="914" t="s">
        <v>563</v>
      </c>
      <c r="N27" s="914">
        <v>5</v>
      </c>
      <c r="O27" s="872"/>
      <c r="P27" s="873"/>
      <c r="Q27" s="857" t="str">
        <f t="shared" si="8"/>
        <v>INCLUDED</v>
      </c>
      <c r="R27" s="803"/>
      <c r="S27" s="857" t="str">
        <f t="shared" si="9"/>
        <v>INCLUDED</v>
      </c>
      <c r="T27" s="906"/>
      <c r="U27" s="859" t="e">
        <f t="shared" si="10"/>
        <v>#VALUE!</v>
      </c>
      <c r="V27" s="860" t="e">
        <f t="shared" si="11"/>
        <v>#VALUE!</v>
      </c>
      <c r="W27" s="775"/>
      <c r="AG27" s="973">
        <f t="shared" si="4"/>
        <v>0</v>
      </c>
      <c r="AH27" s="973">
        <f t="shared" si="5"/>
        <v>0</v>
      </c>
      <c r="AK27" s="973">
        <f t="shared" si="6"/>
        <v>0</v>
      </c>
      <c r="AL27" s="973">
        <f t="shared" si="7"/>
        <v>0</v>
      </c>
    </row>
    <row r="28" spans="1:38" s="775" customFormat="1" ht="61.5" customHeight="1">
      <c r="A28" s="915">
        <v>11</v>
      </c>
      <c r="B28" s="914">
        <v>7000019030</v>
      </c>
      <c r="C28" s="914">
        <v>40</v>
      </c>
      <c r="D28" s="914">
        <v>1270</v>
      </c>
      <c r="E28" s="914">
        <v>70</v>
      </c>
      <c r="F28" s="916" t="s">
        <v>683</v>
      </c>
      <c r="G28" s="914">
        <v>100000519</v>
      </c>
      <c r="H28" s="924" t="s">
        <v>936</v>
      </c>
      <c r="I28" s="993">
        <v>998736</v>
      </c>
      <c r="J28" s="803"/>
      <c r="K28" s="994">
        <v>18</v>
      </c>
      <c r="L28" s="803"/>
      <c r="M28" s="914" t="s">
        <v>563</v>
      </c>
      <c r="N28" s="914">
        <v>2</v>
      </c>
      <c r="O28" s="872"/>
      <c r="P28" s="873"/>
      <c r="Q28" s="857" t="str">
        <f t="shared" si="8"/>
        <v>INCLUDED</v>
      </c>
      <c r="R28" s="803"/>
      <c r="S28" s="857" t="str">
        <f t="shared" si="9"/>
        <v>INCLUDED</v>
      </c>
      <c r="T28" s="906"/>
      <c r="U28" s="859" t="e">
        <f t="shared" si="10"/>
        <v>#VALUE!</v>
      </c>
      <c r="V28" s="860" t="e">
        <f t="shared" si="11"/>
        <v>#VALUE!</v>
      </c>
      <c r="AG28" s="973">
        <f t="shared" si="4"/>
        <v>0</v>
      </c>
      <c r="AH28" s="973">
        <f t="shared" si="5"/>
        <v>0</v>
      </c>
      <c r="AK28" s="973">
        <f t="shared" si="6"/>
        <v>0</v>
      </c>
      <c r="AL28" s="973">
        <f t="shared" si="7"/>
        <v>0</v>
      </c>
    </row>
    <row r="29" spans="1:38" s="775" customFormat="1" ht="44.25" customHeight="1">
      <c r="A29" s="915">
        <v>12</v>
      </c>
      <c r="B29" s="914">
        <v>7000019030</v>
      </c>
      <c r="C29" s="914">
        <v>50</v>
      </c>
      <c r="D29" s="914">
        <v>1280</v>
      </c>
      <c r="E29" s="914">
        <v>10</v>
      </c>
      <c r="F29" s="916" t="s">
        <v>684</v>
      </c>
      <c r="G29" s="914">
        <v>100001857</v>
      </c>
      <c r="H29" s="924" t="s">
        <v>733</v>
      </c>
      <c r="I29" s="993">
        <v>998736</v>
      </c>
      <c r="J29" s="803"/>
      <c r="K29" s="994">
        <v>18</v>
      </c>
      <c r="L29" s="803"/>
      <c r="M29" s="914" t="s">
        <v>563</v>
      </c>
      <c r="N29" s="914">
        <v>1</v>
      </c>
      <c r="O29" s="872"/>
      <c r="P29" s="873"/>
      <c r="Q29" s="857" t="str">
        <f t="shared" si="8"/>
        <v>INCLUDED</v>
      </c>
      <c r="R29" s="803"/>
      <c r="S29" s="857" t="str">
        <f t="shared" si="9"/>
        <v>INCLUDED</v>
      </c>
      <c r="T29" s="906">
        <v>2</v>
      </c>
      <c r="U29" s="859" t="e">
        <f t="shared" si="10"/>
        <v>#VALUE!</v>
      </c>
      <c r="V29" s="860" t="e">
        <f t="shared" si="11"/>
        <v>#VALUE!</v>
      </c>
      <c r="AG29" s="973">
        <f t="shared" si="4"/>
        <v>0</v>
      </c>
      <c r="AH29" s="973">
        <f t="shared" si="5"/>
        <v>0</v>
      </c>
      <c r="AK29" s="973">
        <f t="shared" si="6"/>
        <v>0</v>
      </c>
      <c r="AL29" s="973">
        <f t="shared" si="7"/>
        <v>0</v>
      </c>
    </row>
    <row r="30" spans="1:38" s="775" customFormat="1" ht="44.25" customHeight="1">
      <c r="A30" s="915">
        <v>13</v>
      </c>
      <c r="B30" s="914">
        <v>7000019030</v>
      </c>
      <c r="C30" s="914">
        <v>60</v>
      </c>
      <c r="D30" s="914">
        <v>1360</v>
      </c>
      <c r="E30" s="914">
        <v>10</v>
      </c>
      <c r="F30" s="916" t="s">
        <v>923</v>
      </c>
      <c r="G30" s="914">
        <v>100000599</v>
      </c>
      <c r="H30" s="924" t="s">
        <v>937</v>
      </c>
      <c r="I30" s="993">
        <v>998736</v>
      </c>
      <c r="J30" s="803"/>
      <c r="K30" s="994">
        <v>18</v>
      </c>
      <c r="L30" s="803"/>
      <c r="M30" s="914" t="s">
        <v>562</v>
      </c>
      <c r="N30" s="914">
        <v>19</v>
      </c>
      <c r="O30" s="872"/>
      <c r="P30" s="873"/>
      <c r="Q30" s="857" t="str">
        <f t="shared" si="8"/>
        <v>INCLUDED</v>
      </c>
      <c r="R30" s="803"/>
      <c r="S30" s="857" t="str">
        <f t="shared" si="9"/>
        <v>INCLUDED</v>
      </c>
      <c r="T30" s="906">
        <v>2</v>
      </c>
      <c r="U30" s="859" t="e">
        <f t="shared" si="10"/>
        <v>#VALUE!</v>
      </c>
      <c r="V30" s="860" t="e">
        <f t="shared" si="11"/>
        <v>#VALUE!</v>
      </c>
      <c r="AG30" s="973">
        <f t="shared" si="4"/>
        <v>0</v>
      </c>
      <c r="AH30" s="973">
        <f t="shared" si="5"/>
        <v>0</v>
      </c>
      <c r="AK30" s="973">
        <f t="shared" si="6"/>
        <v>0</v>
      </c>
      <c r="AL30" s="973">
        <f t="shared" si="7"/>
        <v>0</v>
      </c>
    </row>
    <row r="31" spans="1:38" s="775" customFormat="1" ht="44.25" customHeight="1">
      <c r="A31" s="915">
        <v>14</v>
      </c>
      <c r="B31" s="914">
        <v>7000019030</v>
      </c>
      <c r="C31" s="914">
        <v>60</v>
      </c>
      <c r="D31" s="914">
        <v>1360</v>
      </c>
      <c r="E31" s="914">
        <v>20</v>
      </c>
      <c r="F31" s="916" t="s">
        <v>923</v>
      </c>
      <c r="G31" s="914">
        <v>100000587</v>
      </c>
      <c r="H31" s="924" t="s">
        <v>736</v>
      </c>
      <c r="I31" s="993">
        <v>998736</v>
      </c>
      <c r="J31" s="803"/>
      <c r="K31" s="994">
        <v>18</v>
      </c>
      <c r="L31" s="803"/>
      <c r="M31" s="914" t="s">
        <v>562</v>
      </c>
      <c r="N31" s="914">
        <v>15</v>
      </c>
      <c r="O31" s="872"/>
      <c r="P31" s="873"/>
      <c r="Q31" s="857" t="str">
        <f t="shared" si="8"/>
        <v>INCLUDED</v>
      </c>
      <c r="R31" s="803"/>
      <c r="S31" s="857" t="str">
        <f t="shared" si="9"/>
        <v>INCLUDED</v>
      </c>
      <c r="T31" s="906">
        <v>6</v>
      </c>
      <c r="U31" s="859" t="e">
        <f t="shared" si="10"/>
        <v>#VALUE!</v>
      </c>
      <c r="V31" s="860" t="e">
        <f t="shared" si="11"/>
        <v>#VALUE!</v>
      </c>
      <c r="AG31" s="973">
        <f t="shared" si="4"/>
        <v>0</v>
      </c>
      <c r="AH31" s="973">
        <f t="shared" si="5"/>
        <v>0</v>
      </c>
      <c r="AK31" s="973">
        <f t="shared" si="6"/>
        <v>0</v>
      </c>
      <c r="AL31" s="973">
        <f t="shared" si="7"/>
        <v>0</v>
      </c>
    </row>
    <row r="32" spans="1:38" s="775" customFormat="1" ht="44.25" customHeight="1">
      <c r="A32" s="915">
        <v>15</v>
      </c>
      <c r="B32" s="914">
        <v>7000019030</v>
      </c>
      <c r="C32" s="914">
        <v>60</v>
      </c>
      <c r="D32" s="914">
        <v>1360</v>
      </c>
      <c r="E32" s="914">
        <v>30</v>
      </c>
      <c r="F32" s="916" t="s">
        <v>923</v>
      </c>
      <c r="G32" s="914">
        <v>100000559</v>
      </c>
      <c r="H32" s="924" t="s">
        <v>737</v>
      </c>
      <c r="I32" s="993">
        <v>998736</v>
      </c>
      <c r="J32" s="803"/>
      <c r="K32" s="994">
        <v>18</v>
      </c>
      <c r="L32" s="803"/>
      <c r="M32" s="914" t="s">
        <v>562</v>
      </c>
      <c r="N32" s="914">
        <v>9</v>
      </c>
      <c r="O32" s="872"/>
      <c r="P32" s="873"/>
      <c r="Q32" s="857" t="str">
        <f t="shared" si="8"/>
        <v>INCLUDED</v>
      </c>
      <c r="R32" s="803"/>
      <c r="S32" s="857" t="str">
        <f t="shared" si="9"/>
        <v>INCLUDED</v>
      </c>
      <c r="T32" s="906">
        <v>7</v>
      </c>
      <c r="U32" s="859" t="e">
        <f t="shared" si="10"/>
        <v>#VALUE!</v>
      </c>
      <c r="V32" s="860" t="e">
        <f t="shared" si="11"/>
        <v>#VALUE!</v>
      </c>
      <c r="AG32" s="973">
        <f t="shared" si="4"/>
        <v>0</v>
      </c>
      <c r="AH32" s="973">
        <f t="shared" si="5"/>
        <v>0</v>
      </c>
      <c r="AK32" s="973">
        <f t="shared" si="6"/>
        <v>0</v>
      </c>
      <c r="AL32" s="973">
        <f t="shared" si="7"/>
        <v>0</v>
      </c>
    </row>
    <row r="33" spans="1:38" s="775" customFormat="1" ht="44.25" customHeight="1">
      <c r="A33" s="915">
        <v>16</v>
      </c>
      <c r="B33" s="914">
        <v>7000019030</v>
      </c>
      <c r="C33" s="914">
        <v>70</v>
      </c>
      <c r="D33" s="914">
        <v>1390</v>
      </c>
      <c r="E33" s="914">
        <v>10</v>
      </c>
      <c r="F33" s="916" t="s">
        <v>686</v>
      </c>
      <c r="G33" s="914">
        <v>100000662</v>
      </c>
      <c r="H33" s="924" t="s">
        <v>740</v>
      </c>
      <c r="I33" s="993">
        <v>998736</v>
      </c>
      <c r="J33" s="803"/>
      <c r="K33" s="994">
        <v>18</v>
      </c>
      <c r="L33" s="803"/>
      <c r="M33" s="914" t="s">
        <v>562</v>
      </c>
      <c r="N33" s="914">
        <v>4</v>
      </c>
      <c r="O33" s="872"/>
      <c r="P33" s="873"/>
      <c r="Q33" s="857" t="str">
        <f t="shared" si="8"/>
        <v>INCLUDED</v>
      </c>
      <c r="R33" s="803"/>
      <c r="S33" s="857" t="str">
        <f t="shared" si="9"/>
        <v>INCLUDED</v>
      </c>
      <c r="T33" s="1148"/>
      <c r="U33" s="859" t="e">
        <f t="shared" si="10"/>
        <v>#VALUE!</v>
      </c>
      <c r="V33" s="860" t="e">
        <f t="shared" si="11"/>
        <v>#VALUE!</v>
      </c>
      <c r="AG33" s="973">
        <f t="shared" si="4"/>
        <v>0</v>
      </c>
      <c r="AH33" s="973">
        <f t="shared" si="5"/>
        <v>0</v>
      </c>
      <c r="AK33" s="973">
        <f t="shared" si="6"/>
        <v>0</v>
      </c>
      <c r="AL33" s="973">
        <f t="shared" si="7"/>
        <v>0</v>
      </c>
    </row>
    <row r="34" spans="1:38" s="775" customFormat="1" ht="44.25" customHeight="1">
      <c r="A34" s="915">
        <v>17</v>
      </c>
      <c r="B34" s="914">
        <v>7000019030</v>
      </c>
      <c r="C34" s="914">
        <v>70</v>
      </c>
      <c r="D34" s="914">
        <v>1390</v>
      </c>
      <c r="E34" s="914">
        <v>20</v>
      </c>
      <c r="F34" s="916" t="s">
        <v>686</v>
      </c>
      <c r="G34" s="914">
        <v>100000669</v>
      </c>
      <c r="H34" s="924" t="s">
        <v>739</v>
      </c>
      <c r="I34" s="993">
        <v>998736</v>
      </c>
      <c r="J34" s="803"/>
      <c r="K34" s="994">
        <v>18</v>
      </c>
      <c r="L34" s="803"/>
      <c r="M34" s="914" t="s">
        <v>562</v>
      </c>
      <c r="N34" s="914">
        <v>12</v>
      </c>
      <c r="O34" s="872"/>
      <c r="P34" s="873"/>
      <c r="Q34" s="857" t="str">
        <f t="shared" si="8"/>
        <v>INCLUDED</v>
      </c>
      <c r="R34" s="803"/>
      <c r="S34" s="857" t="str">
        <f t="shared" si="9"/>
        <v>INCLUDED</v>
      </c>
      <c r="T34" s="1148"/>
      <c r="U34" s="859" t="e">
        <f t="shared" si="10"/>
        <v>#VALUE!</v>
      </c>
      <c r="V34" s="860" t="e">
        <f t="shared" si="11"/>
        <v>#VALUE!</v>
      </c>
      <c r="AG34" s="973">
        <f t="shared" si="4"/>
        <v>0</v>
      </c>
      <c r="AH34" s="973">
        <f t="shared" si="5"/>
        <v>0</v>
      </c>
      <c r="AK34" s="973">
        <f t="shared" si="6"/>
        <v>0</v>
      </c>
      <c r="AL34" s="973">
        <f t="shared" si="7"/>
        <v>0</v>
      </c>
    </row>
    <row r="35" spans="1:38" s="775" customFormat="1" ht="44.25" customHeight="1">
      <c r="A35" s="915">
        <v>18</v>
      </c>
      <c r="B35" s="914">
        <v>7000019030</v>
      </c>
      <c r="C35" s="914">
        <v>70</v>
      </c>
      <c r="D35" s="914">
        <v>1390</v>
      </c>
      <c r="E35" s="914">
        <v>30</v>
      </c>
      <c r="F35" s="916" t="s">
        <v>686</v>
      </c>
      <c r="G35" s="914">
        <v>100000684</v>
      </c>
      <c r="H35" s="924" t="s">
        <v>938</v>
      </c>
      <c r="I35" s="993">
        <v>998736</v>
      </c>
      <c r="J35" s="803"/>
      <c r="K35" s="994">
        <v>18</v>
      </c>
      <c r="L35" s="803"/>
      <c r="M35" s="914" t="s">
        <v>563</v>
      </c>
      <c r="N35" s="914">
        <v>12</v>
      </c>
      <c r="O35" s="872"/>
      <c r="P35" s="873"/>
      <c r="Q35" s="857" t="str">
        <f t="shared" si="8"/>
        <v>INCLUDED</v>
      </c>
      <c r="R35" s="803"/>
      <c r="S35" s="857" t="str">
        <f t="shared" si="9"/>
        <v>INCLUDED</v>
      </c>
      <c r="T35" s="906">
        <v>2</v>
      </c>
      <c r="U35" s="859" t="e">
        <f t="shared" si="10"/>
        <v>#VALUE!</v>
      </c>
      <c r="V35" s="860" t="e">
        <f t="shared" si="11"/>
        <v>#VALUE!</v>
      </c>
      <c r="AG35" s="973">
        <f t="shared" si="4"/>
        <v>0</v>
      </c>
      <c r="AH35" s="973">
        <f t="shared" si="5"/>
        <v>0</v>
      </c>
      <c r="AK35" s="973">
        <f t="shared" si="6"/>
        <v>0</v>
      </c>
      <c r="AL35" s="973">
        <f t="shared" si="7"/>
        <v>0</v>
      </c>
    </row>
    <row r="36" spans="1:38" s="775" customFormat="1" ht="44.25" customHeight="1">
      <c r="A36" s="915">
        <v>19</v>
      </c>
      <c r="B36" s="914">
        <v>7000019030</v>
      </c>
      <c r="C36" s="914">
        <v>80</v>
      </c>
      <c r="D36" s="914">
        <v>1434</v>
      </c>
      <c r="E36" s="914">
        <v>10</v>
      </c>
      <c r="F36" s="916" t="s">
        <v>687</v>
      </c>
      <c r="G36" s="914">
        <v>100002165</v>
      </c>
      <c r="H36" s="924" t="s">
        <v>939</v>
      </c>
      <c r="I36" s="993">
        <v>998731</v>
      </c>
      <c r="J36" s="803"/>
      <c r="K36" s="994">
        <v>18</v>
      </c>
      <c r="L36" s="803"/>
      <c r="M36" s="914" t="s">
        <v>563</v>
      </c>
      <c r="N36" s="914">
        <v>3</v>
      </c>
      <c r="O36" s="872"/>
      <c r="P36" s="873"/>
      <c r="Q36" s="857" t="str">
        <f t="shared" si="8"/>
        <v>INCLUDED</v>
      </c>
      <c r="R36" s="803"/>
      <c r="S36" s="857" t="str">
        <f t="shared" si="9"/>
        <v>INCLUDED</v>
      </c>
      <c r="T36" s="906">
        <v>2</v>
      </c>
      <c r="U36" s="859" t="e">
        <f t="shared" si="10"/>
        <v>#VALUE!</v>
      </c>
      <c r="V36" s="860" t="e">
        <f t="shared" si="11"/>
        <v>#VALUE!</v>
      </c>
      <c r="AG36" s="973">
        <f t="shared" si="4"/>
        <v>0</v>
      </c>
      <c r="AH36" s="973">
        <f t="shared" si="5"/>
        <v>0</v>
      </c>
      <c r="AK36" s="973">
        <f t="shared" si="6"/>
        <v>0</v>
      </c>
      <c r="AL36" s="973">
        <f t="shared" si="7"/>
        <v>0</v>
      </c>
    </row>
    <row r="37" spans="1:38" s="775" customFormat="1" ht="44.25" customHeight="1">
      <c r="A37" s="915">
        <v>20</v>
      </c>
      <c r="B37" s="914">
        <v>7000019030</v>
      </c>
      <c r="C37" s="914">
        <v>80</v>
      </c>
      <c r="D37" s="914">
        <v>1434</v>
      </c>
      <c r="E37" s="914">
        <v>20</v>
      </c>
      <c r="F37" s="916" t="s">
        <v>687</v>
      </c>
      <c r="G37" s="914">
        <v>100002166</v>
      </c>
      <c r="H37" s="924" t="s">
        <v>940</v>
      </c>
      <c r="I37" s="993">
        <v>998731</v>
      </c>
      <c r="J37" s="803"/>
      <c r="K37" s="994">
        <v>18</v>
      </c>
      <c r="L37" s="803"/>
      <c r="M37" s="914" t="s">
        <v>563</v>
      </c>
      <c r="N37" s="914">
        <v>2</v>
      </c>
      <c r="O37" s="872"/>
      <c r="P37" s="873"/>
      <c r="Q37" s="857" t="str">
        <f t="shared" si="8"/>
        <v>INCLUDED</v>
      </c>
      <c r="R37" s="803"/>
      <c r="S37" s="857" t="str">
        <f t="shared" si="9"/>
        <v>INCLUDED</v>
      </c>
      <c r="T37" s="906">
        <v>6</v>
      </c>
      <c r="U37" s="859" t="e">
        <f t="shared" si="10"/>
        <v>#VALUE!</v>
      </c>
      <c r="V37" s="860" t="e">
        <f t="shared" si="11"/>
        <v>#VALUE!</v>
      </c>
      <c r="AG37" s="973">
        <f t="shared" si="4"/>
        <v>0</v>
      </c>
      <c r="AH37" s="973">
        <f t="shared" si="5"/>
        <v>0</v>
      </c>
      <c r="AK37" s="973">
        <f t="shared" si="6"/>
        <v>0</v>
      </c>
      <c r="AL37" s="973">
        <f t="shared" si="7"/>
        <v>0</v>
      </c>
    </row>
    <row r="38" spans="1:38" s="775" customFormat="1" ht="44.25" customHeight="1">
      <c r="A38" s="915">
        <v>21</v>
      </c>
      <c r="B38" s="914">
        <v>7000019030</v>
      </c>
      <c r="C38" s="914">
        <v>80</v>
      </c>
      <c r="D38" s="914">
        <v>1434</v>
      </c>
      <c r="E38" s="914">
        <v>30</v>
      </c>
      <c r="F38" s="916" t="s">
        <v>687</v>
      </c>
      <c r="G38" s="914">
        <v>100017055</v>
      </c>
      <c r="H38" s="924" t="s">
        <v>941</v>
      </c>
      <c r="I38" s="993">
        <v>998731</v>
      </c>
      <c r="J38" s="803"/>
      <c r="K38" s="994">
        <v>18</v>
      </c>
      <c r="L38" s="803"/>
      <c r="M38" s="914" t="s">
        <v>562</v>
      </c>
      <c r="N38" s="914">
        <v>18</v>
      </c>
      <c r="O38" s="872"/>
      <c r="P38" s="873"/>
      <c r="Q38" s="857" t="str">
        <f t="shared" si="8"/>
        <v>INCLUDED</v>
      </c>
      <c r="R38" s="803"/>
      <c r="S38" s="857" t="str">
        <f t="shared" si="9"/>
        <v>INCLUDED</v>
      </c>
      <c r="T38" s="906"/>
      <c r="U38" s="859" t="e">
        <f t="shared" si="10"/>
        <v>#VALUE!</v>
      </c>
      <c r="V38" s="860" t="e">
        <f t="shared" si="11"/>
        <v>#VALUE!</v>
      </c>
      <c r="AG38" s="973">
        <f t="shared" si="4"/>
        <v>0</v>
      </c>
      <c r="AH38" s="973">
        <f t="shared" si="5"/>
        <v>0</v>
      </c>
      <c r="AK38" s="973">
        <f t="shared" si="6"/>
        <v>0</v>
      </c>
      <c r="AL38" s="973">
        <f t="shared" si="7"/>
        <v>0</v>
      </c>
    </row>
    <row r="39" spans="1:38" s="775" customFormat="1" ht="44.25" customHeight="1">
      <c r="A39" s="915">
        <v>22</v>
      </c>
      <c r="B39" s="914">
        <v>7000019030</v>
      </c>
      <c r="C39" s="914">
        <v>80</v>
      </c>
      <c r="D39" s="914">
        <v>1434</v>
      </c>
      <c r="E39" s="914">
        <v>40</v>
      </c>
      <c r="F39" s="916" t="s">
        <v>687</v>
      </c>
      <c r="G39" s="914">
        <v>100017056</v>
      </c>
      <c r="H39" s="924" t="s">
        <v>942</v>
      </c>
      <c r="I39" s="993">
        <v>998731</v>
      </c>
      <c r="J39" s="803"/>
      <c r="K39" s="994">
        <v>18</v>
      </c>
      <c r="L39" s="803"/>
      <c r="M39" s="914" t="s">
        <v>562</v>
      </c>
      <c r="N39" s="914">
        <v>9</v>
      </c>
      <c r="O39" s="872"/>
      <c r="P39" s="873"/>
      <c r="Q39" s="857" t="str">
        <f t="shared" si="8"/>
        <v>INCLUDED</v>
      </c>
      <c r="R39" s="803"/>
      <c r="S39" s="857" t="str">
        <f t="shared" si="9"/>
        <v>INCLUDED</v>
      </c>
      <c r="T39" s="906">
        <v>2</v>
      </c>
      <c r="U39" s="859" t="e">
        <f t="shared" si="10"/>
        <v>#VALUE!</v>
      </c>
      <c r="V39" s="860" t="e">
        <f t="shared" si="11"/>
        <v>#VALUE!</v>
      </c>
      <c r="AG39" s="973">
        <f t="shared" si="4"/>
        <v>0</v>
      </c>
      <c r="AH39" s="973">
        <f t="shared" si="5"/>
        <v>0</v>
      </c>
      <c r="AK39" s="973">
        <f t="shared" si="6"/>
        <v>0</v>
      </c>
      <c r="AL39" s="973">
        <f t="shared" si="7"/>
        <v>0</v>
      </c>
    </row>
    <row r="40" spans="1:38" s="775" customFormat="1" ht="44.25" customHeight="1">
      <c r="A40" s="915">
        <v>23</v>
      </c>
      <c r="B40" s="914">
        <v>7000019030</v>
      </c>
      <c r="C40" s="914">
        <v>80</v>
      </c>
      <c r="D40" s="914">
        <v>1434</v>
      </c>
      <c r="E40" s="914">
        <v>50</v>
      </c>
      <c r="F40" s="916" t="s">
        <v>687</v>
      </c>
      <c r="G40" s="914">
        <v>100017111</v>
      </c>
      <c r="H40" s="924" t="s">
        <v>943</v>
      </c>
      <c r="I40" s="993">
        <v>998731</v>
      </c>
      <c r="J40" s="803"/>
      <c r="K40" s="994">
        <v>18</v>
      </c>
      <c r="L40" s="803"/>
      <c r="M40" s="914" t="s">
        <v>562</v>
      </c>
      <c r="N40" s="914">
        <v>9</v>
      </c>
      <c r="O40" s="872"/>
      <c r="P40" s="873"/>
      <c r="Q40" s="857" t="str">
        <f t="shared" si="8"/>
        <v>INCLUDED</v>
      </c>
      <c r="R40" s="803"/>
      <c r="S40" s="857" t="str">
        <f t="shared" si="9"/>
        <v>INCLUDED</v>
      </c>
      <c r="T40" s="906">
        <v>2</v>
      </c>
      <c r="U40" s="859" t="e">
        <f t="shared" si="10"/>
        <v>#VALUE!</v>
      </c>
      <c r="V40" s="860" t="e">
        <f t="shared" si="11"/>
        <v>#VALUE!</v>
      </c>
      <c r="AG40" s="973">
        <f t="shared" si="4"/>
        <v>0</v>
      </c>
      <c r="AH40" s="973">
        <f t="shared" si="5"/>
        <v>0</v>
      </c>
      <c r="AK40" s="973">
        <f t="shared" si="6"/>
        <v>0</v>
      </c>
      <c r="AL40" s="973">
        <f t="shared" si="7"/>
        <v>0</v>
      </c>
    </row>
    <row r="41" spans="1:38" s="775" customFormat="1" ht="44.25" customHeight="1">
      <c r="A41" s="915">
        <v>24</v>
      </c>
      <c r="B41" s="914">
        <v>7000019030</v>
      </c>
      <c r="C41" s="914">
        <v>80</v>
      </c>
      <c r="D41" s="914">
        <v>1434</v>
      </c>
      <c r="E41" s="914">
        <v>60</v>
      </c>
      <c r="F41" s="916" t="s">
        <v>687</v>
      </c>
      <c r="G41" s="914">
        <v>100017112</v>
      </c>
      <c r="H41" s="924" t="s">
        <v>944</v>
      </c>
      <c r="I41" s="993">
        <v>998731</v>
      </c>
      <c r="J41" s="803"/>
      <c r="K41" s="994">
        <v>18</v>
      </c>
      <c r="L41" s="803"/>
      <c r="M41" s="914" t="s">
        <v>562</v>
      </c>
      <c r="N41" s="914">
        <v>9</v>
      </c>
      <c r="O41" s="872"/>
      <c r="P41" s="873"/>
      <c r="Q41" s="857" t="str">
        <f t="shared" si="8"/>
        <v>INCLUDED</v>
      </c>
      <c r="R41" s="803"/>
      <c r="S41" s="857" t="str">
        <f t="shared" si="9"/>
        <v>INCLUDED</v>
      </c>
      <c r="T41" s="906">
        <v>6</v>
      </c>
      <c r="U41" s="859" t="e">
        <f t="shared" si="10"/>
        <v>#VALUE!</v>
      </c>
      <c r="V41" s="860" t="e">
        <f t="shared" si="11"/>
        <v>#VALUE!</v>
      </c>
      <c r="AG41" s="973">
        <f t="shared" si="4"/>
        <v>0</v>
      </c>
      <c r="AH41" s="973">
        <f t="shared" si="5"/>
        <v>0</v>
      </c>
      <c r="AK41" s="973">
        <f t="shared" si="6"/>
        <v>0</v>
      </c>
      <c r="AL41" s="973">
        <f t="shared" si="7"/>
        <v>0</v>
      </c>
    </row>
    <row r="42" spans="1:38" s="775" customFormat="1" ht="44.25" customHeight="1">
      <c r="A42" s="915">
        <v>25</v>
      </c>
      <c r="B42" s="914">
        <v>7000019030</v>
      </c>
      <c r="C42" s="914">
        <v>90</v>
      </c>
      <c r="D42" s="914">
        <v>1442</v>
      </c>
      <c r="E42" s="914">
        <v>10</v>
      </c>
      <c r="F42" s="916" t="s">
        <v>688</v>
      </c>
      <c r="G42" s="914">
        <v>100000674</v>
      </c>
      <c r="H42" s="924" t="s">
        <v>945</v>
      </c>
      <c r="I42" s="993">
        <v>998731</v>
      </c>
      <c r="J42" s="803"/>
      <c r="K42" s="994">
        <v>18</v>
      </c>
      <c r="L42" s="803"/>
      <c r="M42" s="914" t="s">
        <v>563</v>
      </c>
      <c r="N42" s="914">
        <v>4</v>
      </c>
      <c r="O42" s="872"/>
      <c r="P42" s="873"/>
      <c r="Q42" s="857" t="str">
        <f t="shared" si="8"/>
        <v>INCLUDED</v>
      </c>
      <c r="R42" s="803"/>
      <c r="S42" s="857" t="str">
        <f t="shared" si="9"/>
        <v>INCLUDED</v>
      </c>
      <c r="T42" s="906">
        <v>7</v>
      </c>
      <c r="U42" s="859" t="e">
        <f t="shared" si="10"/>
        <v>#VALUE!</v>
      </c>
      <c r="V42" s="860" t="e">
        <f t="shared" si="11"/>
        <v>#VALUE!</v>
      </c>
      <c r="AG42" s="973">
        <f t="shared" si="4"/>
        <v>0</v>
      </c>
      <c r="AH42" s="973">
        <f t="shared" si="5"/>
        <v>0</v>
      </c>
      <c r="AK42" s="973">
        <f t="shared" si="6"/>
        <v>0</v>
      </c>
      <c r="AL42" s="973">
        <f t="shared" si="7"/>
        <v>0</v>
      </c>
    </row>
    <row r="43" spans="1:38" s="775" customFormat="1" ht="44.25" customHeight="1">
      <c r="A43" s="915">
        <v>26</v>
      </c>
      <c r="B43" s="914">
        <v>7000019030</v>
      </c>
      <c r="C43" s="914">
        <v>90</v>
      </c>
      <c r="D43" s="914">
        <v>1442</v>
      </c>
      <c r="E43" s="914">
        <v>20</v>
      </c>
      <c r="F43" s="916" t="s">
        <v>688</v>
      </c>
      <c r="G43" s="914">
        <v>100000675</v>
      </c>
      <c r="H43" s="924" t="s">
        <v>946</v>
      </c>
      <c r="I43" s="914">
        <v>998731</v>
      </c>
      <c r="J43" s="803"/>
      <c r="K43" s="994">
        <v>18</v>
      </c>
      <c r="L43" s="803"/>
      <c r="M43" s="914" t="s">
        <v>563</v>
      </c>
      <c r="N43" s="914">
        <v>2</v>
      </c>
      <c r="O43" s="872"/>
      <c r="P43" s="873"/>
      <c r="Q43" s="857" t="str">
        <f t="shared" si="8"/>
        <v>INCLUDED</v>
      </c>
      <c r="R43" s="803"/>
      <c r="S43" s="857" t="str">
        <f t="shared" si="9"/>
        <v>INCLUDED</v>
      </c>
      <c r="T43" s="1148"/>
      <c r="U43" s="859" t="e">
        <f t="shared" si="10"/>
        <v>#VALUE!</v>
      </c>
      <c r="V43" s="860" t="e">
        <f t="shared" si="11"/>
        <v>#VALUE!</v>
      </c>
      <c r="AG43" s="973">
        <f t="shared" si="4"/>
        <v>0</v>
      </c>
      <c r="AH43" s="973">
        <f t="shared" si="5"/>
        <v>0</v>
      </c>
      <c r="AK43" s="973">
        <f t="shared" si="6"/>
        <v>0</v>
      </c>
      <c r="AL43" s="973">
        <f t="shared" si="7"/>
        <v>0</v>
      </c>
    </row>
    <row r="44" spans="1:38" s="775" customFormat="1" ht="44.25" customHeight="1">
      <c r="A44" s="915">
        <v>27</v>
      </c>
      <c r="B44" s="914">
        <v>7000019030</v>
      </c>
      <c r="C44" s="914">
        <v>90</v>
      </c>
      <c r="D44" s="914">
        <v>1442</v>
      </c>
      <c r="E44" s="914">
        <v>30</v>
      </c>
      <c r="F44" s="916" t="s">
        <v>688</v>
      </c>
      <c r="G44" s="914">
        <v>100004724</v>
      </c>
      <c r="H44" s="924" t="s">
        <v>947</v>
      </c>
      <c r="I44" s="993">
        <v>998731</v>
      </c>
      <c r="J44" s="803"/>
      <c r="K44" s="994">
        <v>18</v>
      </c>
      <c r="L44" s="803"/>
      <c r="M44" s="914" t="s">
        <v>563</v>
      </c>
      <c r="N44" s="914">
        <v>2</v>
      </c>
      <c r="O44" s="872"/>
      <c r="P44" s="873"/>
      <c r="Q44" s="857" t="str">
        <f t="shared" si="8"/>
        <v>INCLUDED</v>
      </c>
      <c r="R44" s="803"/>
      <c r="S44" s="857" t="str">
        <f t="shared" si="9"/>
        <v>INCLUDED</v>
      </c>
      <c r="T44" s="1148"/>
      <c r="U44" s="859" t="e">
        <f t="shared" si="10"/>
        <v>#VALUE!</v>
      </c>
      <c r="V44" s="860" t="e">
        <f t="shared" si="11"/>
        <v>#VALUE!</v>
      </c>
      <c r="AG44" s="973">
        <f t="shared" si="4"/>
        <v>0</v>
      </c>
      <c r="AH44" s="973">
        <f t="shared" si="5"/>
        <v>0</v>
      </c>
      <c r="AK44" s="973">
        <f t="shared" si="6"/>
        <v>0</v>
      </c>
      <c r="AL44" s="973">
        <f t="shared" si="7"/>
        <v>0</v>
      </c>
    </row>
    <row r="45" spans="1:38" s="776" customFormat="1" ht="44.25" customHeight="1">
      <c r="A45" s="915">
        <v>28</v>
      </c>
      <c r="B45" s="914">
        <v>7000019030</v>
      </c>
      <c r="C45" s="914">
        <v>100</v>
      </c>
      <c r="D45" s="914">
        <v>1451</v>
      </c>
      <c r="E45" s="914">
        <v>10</v>
      </c>
      <c r="F45" s="916" t="s">
        <v>689</v>
      </c>
      <c r="G45" s="914">
        <v>100003103</v>
      </c>
      <c r="H45" s="924" t="s">
        <v>948</v>
      </c>
      <c r="I45" s="993">
        <v>998731</v>
      </c>
      <c r="J45" s="803"/>
      <c r="K45" s="994">
        <v>18</v>
      </c>
      <c r="L45" s="803"/>
      <c r="M45" s="914" t="s">
        <v>564</v>
      </c>
      <c r="N45" s="914">
        <v>4</v>
      </c>
      <c r="O45" s="872"/>
      <c r="P45" s="873"/>
      <c r="Q45" s="857" t="str">
        <f t="shared" si="8"/>
        <v>INCLUDED</v>
      </c>
      <c r="R45" s="803"/>
      <c r="S45" s="857" t="str">
        <f t="shared" si="9"/>
        <v>INCLUDED</v>
      </c>
      <c r="T45" s="906"/>
      <c r="U45" s="859" t="e">
        <f t="shared" si="10"/>
        <v>#VALUE!</v>
      </c>
      <c r="V45" s="860" t="e">
        <f t="shared" si="11"/>
        <v>#VALUE!</v>
      </c>
      <c r="W45" s="775"/>
      <c r="AG45" s="973">
        <f t="shared" si="4"/>
        <v>0</v>
      </c>
      <c r="AH45" s="973">
        <f t="shared" si="5"/>
        <v>0</v>
      </c>
      <c r="AK45" s="973">
        <f t="shared" si="6"/>
        <v>0</v>
      </c>
      <c r="AL45" s="973">
        <f t="shared" si="7"/>
        <v>0</v>
      </c>
    </row>
    <row r="46" spans="1:38" s="775" customFormat="1" ht="44.25" customHeight="1">
      <c r="A46" s="915">
        <v>29</v>
      </c>
      <c r="B46" s="914">
        <v>7000019030</v>
      </c>
      <c r="C46" s="914">
        <v>110</v>
      </c>
      <c r="D46" s="914">
        <v>1500</v>
      </c>
      <c r="E46" s="914">
        <v>10</v>
      </c>
      <c r="F46" s="916" t="s">
        <v>690</v>
      </c>
      <c r="G46" s="914">
        <v>100000749</v>
      </c>
      <c r="H46" s="924" t="s">
        <v>751</v>
      </c>
      <c r="I46" s="993">
        <v>998736</v>
      </c>
      <c r="J46" s="803"/>
      <c r="K46" s="994">
        <v>18</v>
      </c>
      <c r="L46" s="803"/>
      <c r="M46" s="914" t="s">
        <v>563</v>
      </c>
      <c r="N46" s="914">
        <v>1</v>
      </c>
      <c r="O46" s="872"/>
      <c r="P46" s="873"/>
      <c r="Q46" s="857" t="str">
        <f t="shared" si="8"/>
        <v>INCLUDED</v>
      </c>
      <c r="R46" s="803"/>
      <c r="S46" s="857" t="str">
        <f t="shared" si="9"/>
        <v>INCLUDED</v>
      </c>
      <c r="T46" s="906"/>
      <c r="U46" s="859" t="e">
        <f t="shared" si="10"/>
        <v>#VALUE!</v>
      </c>
      <c r="V46" s="860" t="e">
        <f t="shared" si="11"/>
        <v>#VALUE!</v>
      </c>
      <c r="AG46" s="973">
        <f t="shared" si="4"/>
        <v>0</v>
      </c>
      <c r="AH46" s="973">
        <f t="shared" si="5"/>
        <v>0</v>
      </c>
      <c r="AK46" s="973">
        <f t="shared" si="6"/>
        <v>0</v>
      </c>
      <c r="AL46" s="973">
        <f t="shared" si="7"/>
        <v>0</v>
      </c>
    </row>
    <row r="47" spans="1:38" s="775" customFormat="1" ht="44.25" customHeight="1">
      <c r="A47" s="915">
        <v>30</v>
      </c>
      <c r="B47" s="914">
        <v>7000019030</v>
      </c>
      <c r="C47" s="914">
        <v>110</v>
      </c>
      <c r="D47" s="914">
        <v>1500</v>
      </c>
      <c r="E47" s="914">
        <v>20</v>
      </c>
      <c r="F47" s="916" t="s">
        <v>690</v>
      </c>
      <c r="G47" s="914">
        <v>100000747</v>
      </c>
      <c r="H47" s="924" t="s">
        <v>949</v>
      </c>
      <c r="I47" s="993">
        <v>998736</v>
      </c>
      <c r="J47" s="803"/>
      <c r="K47" s="994">
        <v>18</v>
      </c>
      <c r="L47" s="803"/>
      <c r="M47" s="914" t="s">
        <v>562</v>
      </c>
      <c r="N47" s="914">
        <v>2</v>
      </c>
      <c r="O47" s="872"/>
      <c r="P47" s="873"/>
      <c r="Q47" s="857" t="str">
        <f t="shared" si="8"/>
        <v>INCLUDED</v>
      </c>
      <c r="R47" s="803"/>
      <c r="S47" s="857" t="str">
        <f t="shared" si="9"/>
        <v>INCLUDED</v>
      </c>
      <c r="T47" s="906">
        <v>2</v>
      </c>
      <c r="U47" s="859" t="e">
        <f t="shared" si="10"/>
        <v>#VALUE!</v>
      </c>
      <c r="V47" s="860" t="e">
        <f t="shared" si="11"/>
        <v>#VALUE!</v>
      </c>
      <c r="AG47" s="973">
        <f t="shared" si="4"/>
        <v>0</v>
      </c>
      <c r="AH47" s="973">
        <f t="shared" si="5"/>
        <v>0</v>
      </c>
      <c r="AK47" s="973">
        <f t="shared" si="6"/>
        <v>0</v>
      </c>
      <c r="AL47" s="973">
        <f t="shared" si="7"/>
        <v>0</v>
      </c>
    </row>
    <row r="48" spans="1:38" s="775" customFormat="1" ht="44.25" customHeight="1">
      <c r="A48" s="915">
        <v>31</v>
      </c>
      <c r="B48" s="914">
        <v>7000019030</v>
      </c>
      <c r="C48" s="914">
        <v>110</v>
      </c>
      <c r="D48" s="914">
        <v>1500</v>
      </c>
      <c r="E48" s="914">
        <v>30</v>
      </c>
      <c r="F48" s="916" t="s">
        <v>690</v>
      </c>
      <c r="G48" s="914">
        <v>100000746</v>
      </c>
      <c r="H48" s="924" t="s">
        <v>753</v>
      </c>
      <c r="I48" s="993">
        <v>998736</v>
      </c>
      <c r="J48" s="803"/>
      <c r="K48" s="994">
        <v>18</v>
      </c>
      <c r="L48" s="803"/>
      <c r="M48" s="914" t="s">
        <v>562</v>
      </c>
      <c r="N48" s="914">
        <v>3</v>
      </c>
      <c r="O48" s="872"/>
      <c r="P48" s="873"/>
      <c r="Q48" s="857" t="str">
        <f t="shared" si="8"/>
        <v>INCLUDED</v>
      </c>
      <c r="R48" s="803"/>
      <c r="S48" s="857" t="str">
        <f t="shared" si="9"/>
        <v>INCLUDED</v>
      </c>
      <c r="T48" s="906">
        <v>2</v>
      </c>
      <c r="U48" s="859" t="e">
        <f t="shared" si="10"/>
        <v>#VALUE!</v>
      </c>
      <c r="V48" s="860" t="e">
        <f t="shared" si="11"/>
        <v>#VALUE!</v>
      </c>
      <c r="AG48" s="973">
        <f t="shared" si="4"/>
        <v>0</v>
      </c>
      <c r="AH48" s="973">
        <f t="shared" si="5"/>
        <v>0</v>
      </c>
      <c r="AK48" s="973">
        <f t="shared" si="6"/>
        <v>0</v>
      </c>
      <c r="AL48" s="973">
        <f t="shared" si="7"/>
        <v>0</v>
      </c>
    </row>
    <row r="49" spans="1:38" s="775" customFormat="1" ht="44.25" customHeight="1">
      <c r="A49" s="915">
        <v>32</v>
      </c>
      <c r="B49" s="914">
        <v>7000019030</v>
      </c>
      <c r="C49" s="914">
        <v>110</v>
      </c>
      <c r="D49" s="914">
        <v>1500</v>
      </c>
      <c r="E49" s="914">
        <v>50</v>
      </c>
      <c r="F49" s="916" t="s">
        <v>690</v>
      </c>
      <c r="G49" s="914">
        <v>100000744</v>
      </c>
      <c r="H49" s="924" t="s">
        <v>950</v>
      </c>
      <c r="I49" s="993">
        <v>998736</v>
      </c>
      <c r="J49" s="803"/>
      <c r="K49" s="994">
        <v>18</v>
      </c>
      <c r="L49" s="803"/>
      <c r="M49" s="914" t="s">
        <v>562</v>
      </c>
      <c r="N49" s="914">
        <v>5</v>
      </c>
      <c r="O49" s="872"/>
      <c r="P49" s="873"/>
      <c r="Q49" s="857" t="str">
        <f t="shared" si="8"/>
        <v>INCLUDED</v>
      </c>
      <c r="R49" s="803"/>
      <c r="S49" s="857" t="str">
        <f t="shared" si="9"/>
        <v>INCLUDED</v>
      </c>
      <c r="T49" s="906">
        <v>6</v>
      </c>
      <c r="U49" s="859" t="e">
        <f t="shared" si="10"/>
        <v>#VALUE!</v>
      </c>
      <c r="V49" s="860" t="e">
        <f t="shared" si="11"/>
        <v>#VALUE!</v>
      </c>
      <c r="AG49" s="973">
        <f t="shared" si="4"/>
        <v>0</v>
      </c>
      <c r="AH49" s="973">
        <f t="shared" si="5"/>
        <v>0</v>
      </c>
      <c r="AK49" s="973">
        <f t="shared" si="6"/>
        <v>0</v>
      </c>
      <c r="AL49" s="973">
        <f t="shared" si="7"/>
        <v>0</v>
      </c>
    </row>
    <row r="50" spans="1:38" s="775" customFormat="1" ht="44.25" customHeight="1">
      <c r="A50" s="915">
        <v>33</v>
      </c>
      <c r="B50" s="914">
        <v>7000019030</v>
      </c>
      <c r="C50" s="914">
        <v>110</v>
      </c>
      <c r="D50" s="914">
        <v>1500</v>
      </c>
      <c r="E50" s="914">
        <v>60</v>
      </c>
      <c r="F50" s="916" t="s">
        <v>690</v>
      </c>
      <c r="G50" s="914">
        <v>100001891</v>
      </c>
      <c r="H50" s="924" t="s">
        <v>755</v>
      </c>
      <c r="I50" s="993">
        <v>998736</v>
      </c>
      <c r="J50" s="803"/>
      <c r="K50" s="994">
        <v>18</v>
      </c>
      <c r="L50" s="803"/>
      <c r="M50" s="914" t="s">
        <v>562</v>
      </c>
      <c r="N50" s="914">
        <v>1</v>
      </c>
      <c r="O50" s="872"/>
      <c r="P50" s="873"/>
      <c r="Q50" s="857" t="str">
        <f t="shared" si="8"/>
        <v>INCLUDED</v>
      </c>
      <c r="R50" s="803"/>
      <c r="S50" s="857" t="str">
        <f t="shared" si="9"/>
        <v>INCLUDED</v>
      </c>
      <c r="T50" s="906">
        <v>7</v>
      </c>
      <c r="U50" s="859" t="e">
        <f t="shared" si="10"/>
        <v>#VALUE!</v>
      </c>
      <c r="V50" s="860" t="e">
        <f t="shared" si="11"/>
        <v>#VALUE!</v>
      </c>
      <c r="AG50" s="973">
        <f t="shared" si="4"/>
        <v>0</v>
      </c>
      <c r="AH50" s="973">
        <f t="shared" si="5"/>
        <v>0</v>
      </c>
      <c r="AK50" s="973">
        <f t="shared" si="6"/>
        <v>0</v>
      </c>
      <c r="AL50" s="973">
        <f t="shared" si="7"/>
        <v>0</v>
      </c>
    </row>
    <row r="51" spans="1:38" s="775" customFormat="1" ht="44.25" customHeight="1">
      <c r="A51" s="915">
        <v>34</v>
      </c>
      <c r="B51" s="914">
        <v>7000019030</v>
      </c>
      <c r="C51" s="914">
        <v>120</v>
      </c>
      <c r="D51" s="914">
        <v>1512</v>
      </c>
      <c r="E51" s="914">
        <v>10</v>
      </c>
      <c r="F51" s="916" t="s">
        <v>691</v>
      </c>
      <c r="G51" s="914">
        <v>100000773</v>
      </c>
      <c r="H51" s="924" t="s">
        <v>951</v>
      </c>
      <c r="I51" s="993">
        <v>998736</v>
      </c>
      <c r="J51" s="803"/>
      <c r="K51" s="994">
        <v>18</v>
      </c>
      <c r="L51" s="803"/>
      <c r="M51" s="914" t="s">
        <v>562</v>
      </c>
      <c r="N51" s="914">
        <v>6</v>
      </c>
      <c r="O51" s="872"/>
      <c r="P51" s="873"/>
      <c r="Q51" s="857" t="str">
        <f t="shared" si="8"/>
        <v>INCLUDED</v>
      </c>
      <c r="R51" s="803"/>
      <c r="S51" s="857" t="str">
        <f t="shared" si="9"/>
        <v>INCLUDED</v>
      </c>
      <c r="T51" s="1148"/>
      <c r="U51" s="859" t="e">
        <f t="shared" si="10"/>
        <v>#VALUE!</v>
      </c>
      <c r="V51" s="860" t="e">
        <f t="shared" si="11"/>
        <v>#VALUE!</v>
      </c>
      <c r="AG51" s="973">
        <f t="shared" si="4"/>
        <v>0</v>
      </c>
      <c r="AH51" s="973">
        <f t="shared" si="5"/>
        <v>0</v>
      </c>
      <c r="AK51" s="973">
        <f t="shared" si="6"/>
        <v>0</v>
      </c>
      <c r="AL51" s="973">
        <f t="shared" si="7"/>
        <v>0</v>
      </c>
    </row>
    <row r="52" spans="1:38" s="775" customFormat="1" ht="44.25" customHeight="1">
      <c r="A52" s="915">
        <v>35</v>
      </c>
      <c r="B52" s="914">
        <v>7000019030</v>
      </c>
      <c r="C52" s="914">
        <v>120</v>
      </c>
      <c r="D52" s="914">
        <v>1512</v>
      </c>
      <c r="E52" s="914">
        <v>20</v>
      </c>
      <c r="F52" s="916" t="s">
        <v>691</v>
      </c>
      <c r="G52" s="914">
        <v>100000775</v>
      </c>
      <c r="H52" s="924" t="s">
        <v>952</v>
      </c>
      <c r="I52" s="993">
        <v>998736</v>
      </c>
      <c r="J52" s="803"/>
      <c r="K52" s="994">
        <v>18</v>
      </c>
      <c r="L52" s="803"/>
      <c r="M52" s="914" t="s">
        <v>562</v>
      </c>
      <c r="N52" s="914">
        <v>9</v>
      </c>
      <c r="O52" s="872"/>
      <c r="P52" s="873"/>
      <c r="Q52" s="857" t="str">
        <f t="shared" si="8"/>
        <v>INCLUDED</v>
      </c>
      <c r="R52" s="803"/>
      <c r="S52" s="857" t="str">
        <f t="shared" si="9"/>
        <v>INCLUDED</v>
      </c>
      <c r="T52" s="1148"/>
      <c r="U52" s="859" t="e">
        <f t="shared" si="10"/>
        <v>#VALUE!</v>
      </c>
      <c r="V52" s="860" t="e">
        <f t="shared" si="11"/>
        <v>#VALUE!</v>
      </c>
      <c r="AG52" s="973">
        <f t="shared" si="4"/>
        <v>0</v>
      </c>
      <c r="AH52" s="973">
        <f t="shared" si="5"/>
        <v>0</v>
      </c>
      <c r="AK52" s="973">
        <f t="shared" si="6"/>
        <v>0</v>
      </c>
      <c r="AL52" s="973">
        <f t="shared" si="7"/>
        <v>0</v>
      </c>
    </row>
    <row r="53" spans="1:38" s="775" customFormat="1" ht="44.25" customHeight="1">
      <c r="A53" s="915">
        <v>36</v>
      </c>
      <c r="B53" s="914">
        <v>7000019030</v>
      </c>
      <c r="C53" s="914">
        <v>130</v>
      </c>
      <c r="D53" s="914">
        <v>1530</v>
      </c>
      <c r="E53" s="914">
        <v>10</v>
      </c>
      <c r="F53" s="916" t="s">
        <v>692</v>
      </c>
      <c r="G53" s="914">
        <v>100000879</v>
      </c>
      <c r="H53" s="924" t="s">
        <v>762</v>
      </c>
      <c r="I53" s="993">
        <v>998734</v>
      </c>
      <c r="J53" s="803"/>
      <c r="K53" s="994">
        <v>18</v>
      </c>
      <c r="L53" s="803"/>
      <c r="M53" s="914" t="s">
        <v>562</v>
      </c>
      <c r="N53" s="914">
        <v>2</v>
      </c>
      <c r="O53" s="872"/>
      <c r="P53" s="873"/>
      <c r="Q53" s="857" t="str">
        <f t="shared" si="8"/>
        <v>INCLUDED</v>
      </c>
      <c r="R53" s="803"/>
      <c r="S53" s="857" t="str">
        <f t="shared" si="9"/>
        <v>INCLUDED</v>
      </c>
      <c r="T53" s="906">
        <v>2</v>
      </c>
      <c r="U53" s="859" t="e">
        <f t="shared" si="10"/>
        <v>#VALUE!</v>
      </c>
      <c r="V53" s="860" t="e">
        <f t="shared" si="11"/>
        <v>#VALUE!</v>
      </c>
      <c r="AG53" s="973">
        <f t="shared" si="4"/>
        <v>0</v>
      </c>
      <c r="AH53" s="973">
        <f t="shared" si="5"/>
        <v>0</v>
      </c>
      <c r="AK53" s="973">
        <f t="shared" si="6"/>
        <v>0</v>
      </c>
      <c r="AL53" s="973">
        <f t="shared" si="7"/>
        <v>0</v>
      </c>
    </row>
    <row r="54" spans="1:38" s="775" customFormat="1" ht="44.25" customHeight="1">
      <c r="A54" s="915">
        <v>37</v>
      </c>
      <c r="B54" s="914">
        <v>7000019030</v>
      </c>
      <c r="C54" s="914">
        <v>130</v>
      </c>
      <c r="D54" s="914">
        <v>1530</v>
      </c>
      <c r="E54" s="914">
        <v>20</v>
      </c>
      <c r="F54" s="916" t="s">
        <v>692</v>
      </c>
      <c r="G54" s="914">
        <v>100000886</v>
      </c>
      <c r="H54" s="924" t="s">
        <v>761</v>
      </c>
      <c r="I54" s="993">
        <v>998734</v>
      </c>
      <c r="J54" s="803"/>
      <c r="K54" s="994">
        <v>18</v>
      </c>
      <c r="L54" s="803"/>
      <c r="M54" s="914" t="s">
        <v>562</v>
      </c>
      <c r="N54" s="914">
        <v>2</v>
      </c>
      <c r="O54" s="872"/>
      <c r="P54" s="873"/>
      <c r="Q54" s="857" t="str">
        <f t="shared" si="8"/>
        <v>INCLUDED</v>
      </c>
      <c r="R54" s="803"/>
      <c r="S54" s="857" t="str">
        <f t="shared" si="9"/>
        <v>INCLUDED</v>
      </c>
      <c r="T54" s="906">
        <v>2</v>
      </c>
      <c r="U54" s="859" t="e">
        <f t="shared" si="10"/>
        <v>#VALUE!</v>
      </c>
      <c r="V54" s="860" t="e">
        <f t="shared" si="11"/>
        <v>#VALUE!</v>
      </c>
      <c r="AG54" s="973">
        <f t="shared" si="4"/>
        <v>0</v>
      </c>
      <c r="AH54" s="973">
        <f t="shared" si="5"/>
        <v>0</v>
      </c>
      <c r="AK54" s="973">
        <f t="shared" si="6"/>
        <v>0</v>
      </c>
      <c r="AL54" s="973">
        <f t="shared" si="7"/>
        <v>0</v>
      </c>
    </row>
    <row r="55" spans="1:38" s="775" customFormat="1" ht="44.25" customHeight="1">
      <c r="A55" s="915">
        <v>38</v>
      </c>
      <c r="B55" s="914">
        <v>7000019030</v>
      </c>
      <c r="C55" s="914">
        <v>130</v>
      </c>
      <c r="D55" s="914">
        <v>1530</v>
      </c>
      <c r="E55" s="914">
        <v>30</v>
      </c>
      <c r="F55" s="916" t="s">
        <v>692</v>
      </c>
      <c r="G55" s="914">
        <v>100000888</v>
      </c>
      <c r="H55" s="924" t="s">
        <v>760</v>
      </c>
      <c r="I55" s="993">
        <v>998734</v>
      </c>
      <c r="J55" s="803"/>
      <c r="K55" s="994">
        <v>18</v>
      </c>
      <c r="L55" s="803"/>
      <c r="M55" s="914" t="s">
        <v>562</v>
      </c>
      <c r="N55" s="914">
        <v>2</v>
      </c>
      <c r="O55" s="872"/>
      <c r="P55" s="873"/>
      <c r="Q55" s="857" t="str">
        <f t="shared" si="8"/>
        <v>INCLUDED</v>
      </c>
      <c r="R55" s="803"/>
      <c r="S55" s="857" t="str">
        <f t="shared" si="9"/>
        <v>INCLUDED</v>
      </c>
      <c r="T55" s="906">
        <v>6</v>
      </c>
      <c r="U55" s="859" t="e">
        <f t="shared" si="10"/>
        <v>#VALUE!</v>
      </c>
      <c r="V55" s="860" t="e">
        <f t="shared" si="11"/>
        <v>#VALUE!</v>
      </c>
      <c r="AG55" s="973">
        <f t="shared" si="4"/>
        <v>0</v>
      </c>
      <c r="AH55" s="973">
        <f t="shared" si="5"/>
        <v>0</v>
      </c>
      <c r="AK55" s="973">
        <f t="shared" si="6"/>
        <v>0</v>
      </c>
      <c r="AL55" s="973">
        <f t="shared" si="7"/>
        <v>0</v>
      </c>
    </row>
    <row r="56" spans="1:38" s="775" customFormat="1" ht="44.25" customHeight="1">
      <c r="A56" s="915">
        <v>39</v>
      </c>
      <c r="B56" s="914">
        <v>7000019030</v>
      </c>
      <c r="C56" s="914">
        <v>130</v>
      </c>
      <c r="D56" s="914">
        <v>1530</v>
      </c>
      <c r="E56" s="914">
        <v>40</v>
      </c>
      <c r="F56" s="916" t="s">
        <v>692</v>
      </c>
      <c r="G56" s="914">
        <v>100000890</v>
      </c>
      <c r="H56" s="924" t="s">
        <v>953</v>
      </c>
      <c r="I56" s="993">
        <v>998734</v>
      </c>
      <c r="J56" s="803"/>
      <c r="K56" s="994">
        <v>18</v>
      </c>
      <c r="L56" s="803"/>
      <c r="M56" s="914" t="s">
        <v>562</v>
      </c>
      <c r="N56" s="914">
        <v>2</v>
      </c>
      <c r="O56" s="872"/>
      <c r="P56" s="873"/>
      <c r="Q56" s="857" t="str">
        <f t="shared" si="8"/>
        <v>INCLUDED</v>
      </c>
      <c r="R56" s="803"/>
      <c r="S56" s="857" t="str">
        <f t="shared" si="9"/>
        <v>INCLUDED</v>
      </c>
      <c r="T56" s="906">
        <v>7</v>
      </c>
      <c r="U56" s="859" t="e">
        <f t="shared" si="10"/>
        <v>#VALUE!</v>
      </c>
      <c r="V56" s="860" t="e">
        <f t="shared" si="11"/>
        <v>#VALUE!</v>
      </c>
      <c r="AG56" s="973">
        <f t="shared" si="4"/>
        <v>0</v>
      </c>
      <c r="AH56" s="973">
        <f t="shared" si="5"/>
        <v>0</v>
      </c>
      <c r="AK56" s="973">
        <f t="shared" si="6"/>
        <v>0</v>
      </c>
      <c r="AL56" s="973">
        <f t="shared" si="7"/>
        <v>0</v>
      </c>
    </row>
    <row r="57" spans="1:38" s="775" customFormat="1" ht="44.25" customHeight="1">
      <c r="A57" s="915">
        <v>40</v>
      </c>
      <c r="B57" s="914">
        <v>7000019030</v>
      </c>
      <c r="C57" s="914">
        <v>130</v>
      </c>
      <c r="D57" s="914">
        <v>1530</v>
      </c>
      <c r="E57" s="914">
        <v>60</v>
      </c>
      <c r="F57" s="916" t="s">
        <v>692</v>
      </c>
      <c r="G57" s="914">
        <v>100003517</v>
      </c>
      <c r="H57" s="924" t="s">
        <v>954</v>
      </c>
      <c r="I57" s="993">
        <v>998734</v>
      </c>
      <c r="J57" s="803"/>
      <c r="K57" s="994">
        <v>18</v>
      </c>
      <c r="L57" s="803"/>
      <c r="M57" s="914" t="s">
        <v>564</v>
      </c>
      <c r="N57" s="914">
        <v>1</v>
      </c>
      <c r="O57" s="872"/>
      <c r="P57" s="873"/>
      <c r="Q57" s="857" t="str">
        <f t="shared" si="0"/>
        <v>INCLUDED</v>
      </c>
      <c r="R57" s="803"/>
      <c r="S57" s="857" t="str">
        <f t="shared" si="1"/>
        <v>INCLUDED</v>
      </c>
      <c r="T57" s="906">
        <v>2</v>
      </c>
      <c r="U57" s="859" t="e">
        <f t="shared" si="2"/>
        <v>#VALUE!</v>
      </c>
      <c r="V57" s="860" t="e">
        <f t="shared" si="3"/>
        <v>#VALUE!</v>
      </c>
      <c r="AG57" s="973">
        <f t="shared" si="4"/>
        <v>0</v>
      </c>
      <c r="AH57" s="973">
        <f t="shared" si="5"/>
        <v>0</v>
      </c>
      <c r="AK57" s="973">
        <f t="shared" si="6"/>
        <v>0</v>
      </c>
      <c r="AL57" s="973">
        <f t="shared" si="7"/>
        <v>0</v>
      </c>
    </row>
    <row r="58" spans="1:38" s="775" customFormat="1" ht="44.25" customHeight="1">
      <c r="A58" s="915">
        <v>41</v>
      </c>
      <c r="B58" s="914">
        <v>7000019030</v>
      </c>
      <c r="C58" s="914">
        <v>140</v>
      </c>
      <c r="D58" s="914">
        <v>1540</v>
      </c>
      <c r="E58" s="914">
        <v>10</v>
      </c>
      <c r="F58" s="916" t="s">
        <v>693</v>
      </c>
      <c r="G58" s="914">
        <v>100000905</v>
      </c>
      <c r="H58" s="924" t="s">
        <v>763</v>
      </c>
      <c r="I58" s="993">
        <v>998736</v>
      </c>
      <c r="J58" s="803"/>
      <c r="K58" s="994">
        <v>18</v>
      </c>
      <c r="L58" s="803"/>
      <c r="M58" s="914" t="s">
        <v>563</v>
      </c>
      <c r="N58" s="914">
        <v>1</v>
      </c>
      <c r="O58" s="872"/>
      <c r="P58" s="873"/>
      <c r="Q58" s="857" t="str">
        <f t="shared" si="0"/>
        <v>INCLUDED</v>
      </c>
      <c r="R58" s="803"/>
      <c r="S58" s="857" t="str">
        <f t="shared" si="1"/>
        <v>INCLUDED</v>
      </c>
      <c r="T58" s="906">
        <v>2</v>
      </c>
      <c r="U58" s="859" t="e">
        <f t="shared" si="2"/>
        <v>#VALUE!</v>
      </c>
      <c r="V58" s="860" t="e">
        <f t="shared" si="3"/>
        <v>#VALUE!</v>
      </c>
      <c r="AG58" s="973">
        <f t="shared" si="4"/>
        <v>0</v>
      </c>
      <c r="AH58" s="973">
        <f t="shared" si="5"/>
        <v>0</v>
      </c>
      <c r="AK58" s="973">
        <f t="shared" si="6"/>
        <v>0</v>
      </c>
      <c r="AL58" s="973">
        <f t="shared" si="7"/>
        <v>0</v>
      </c>
    </row>
    <row r="59" spans="1:38" s="775" customFormat="1" ht="44.25" customHeight="1">
      <c r="A59" s="915">
        <v>42</v>
      </c>
      <c r="B59" s="914">
        <v>7000019030</v>
      </c>
      <c r="C59" s="914">
        <v>140</v>
      </c>
      <c r="D59" s="914">
        <v>1540</v>
      </c>
      <c r="E59" s="914">
        <v>20</v>
      </c>
      <c r="F59" s="916" t="s">
        <v>693</v>
      </c>
      <c r="G59" s="914">
        <v>100000902</v>
      </c>
      <c r="H59" s="924" t="s">
        <v>764</v>
      </c>
      <c r="I59" s="993">
        <v>998736</v>
      </c>
      <c r="J59" s="803"/>
      <c r="K59" s="994">
        <v>18</v>
      </c>
      <c r="L59" s="803"/>
      <c r="M59" s="914" t="s">
        <v>563</v>
      </c>
      <c r="N59" s="914">
        <v>2</v>
      </c>
      <c r="O59" s="872"/>
      <c r="P59" s="873"/>
      <c r="Q59" s="857" t="str">
        <f t="shared" si="0"/>
        <v>INCLUDED</v>
      </c>
      <c r="R59" s="803"/>
      <c r="S59" s="857" t="str">
        <f t="shared" si="1"/>
        <v>INCLUDED</v>
      </c>
      <c r="T59" s="906">
        <v>6</v>
      </c>
      <c r="U59" s="859" t="e">
        <f t="shared" si="2"/>
        <v>#VALUE!</v>
      </c>
      <c r="V59" s="860" t="e">
        <f t="shared" si="3"/>
        <v>#VALUE!</v>
      </c>
      <c r="AG59" s="973">
        <f t="shared" si="4"/>
        <v>0</v>
      </c>
      <c r="AH59" s="973">
        <f t="shared" si="5"/>
        <v>0</v>
      </c>
      <c r="AK59" s="973">
        <f t="shared" si="6"/>
        <v>0</v>
      </c>
      <c r="AL59" s="973">
        <f t="shared" si="7"/>
        <v>0</v>
      </c>
    </row>
    <row r="60" spans="1:38" s="775" customFormat="1" ht="44.25" customHeight="1">
      <c r="A60" s="915">
        <v>43</v>
      </c>
      <c r="B60" s="914">
        <v>7000019030</v>
      </c>
      <c r="C60" s="914">
        <v>140</v>
      </c>
      <c r="D60" s="914">
        <v>1540</v>
      </c>
      <c r="E60" s="914">
        <v>30</v>
      </c>
      <c r="F60" s="916" t="s">
        <v>693</v>
      </c>
      <c r="G60" s="914">
        <v>100002066</v>
      </c>
      <c r="H60" s="924" t="s">
        <v>765</v>
      </c>
      <c r="I60" s="993">
        <v>998731</v>
      </c>
      <c r="J60" s="803"/>
      <c r="K60" s="994">
        <v>18</v>
      </c>
      <c r="L60" s="803"/>
      <c r="M60" s="914" t="s">
        <v>563</v>
      </c>
      <c r="N60" s="914">
        <v>1</v>
      </c>
      <c r="O60" s="872"/>
      <c r="P60" s="873"/>
      <c r="Q60" s="857" t="str">
        <f t="shared" si="0"/>
        <v>INCLUDED</v>
      </c>
      <c r="R60" s="803"/>
      <c r="S60" s="857" t="str">
        <f t="shared" si="1"/>
        <v>INCLUDED</v>
      </c>
      <c r="T60" s="906">
        <v>7</v>
      </c>
      <c r="U60" s="859" t="e">
        <f t="shared" si="2"/>
        <v>#VALUE!</v>
      </c>
      <c r="V60" s="860" t="e">
        <f t="shared" si="3"/>
        <v>#VALUE!</v>
      </c>
      <c r="AG60" s="973">
        <f t="shared" si="4"/>
        <v>0</v>
      </c>
      <c r="AH60" s="973">
        <f t="shared" si="5"/>
        <v>0</v>
      </c>
      <c r="AK60" s="973">
        <f t="shared" si="6"/>
        <v>0</v>
      </c>
      <c r="AL60" s="973">
        <f t="shared" si="7"/>
        <v>0</v>
      </c>
    </row>
    <row r="61" spans="1:38" s="775" customFormat="1" ht="44.25" customHeight="1">
      <c r="A61" s="915">
        <v>44</v>
      </c>
      <c r="B61" s="914">
        <v>7000019030</v>
      </c>
      <c r="C61" s="914">
        <v>140</v>
      </c>
      <c r="D61" s="914">
        <v>1540</v>
      </c>
      <c r="E61" s="914">
        <v>40</v>
      </c>
      <c r="F61" s="916" t="s">
        <v>693</v>
      </c>
      <c r="G61" s="914">
        <v>100002065</v>
      </c>
      <c r="H61" s="924" t="s">
        <v>766</v>
      </c>
      <c r="I61" s="993">
        <v>998731</v>
      </c>
      <c r="J61" s="803"/>
      <c r="K61" s="994">
        <v>18</v>
      </c>
      <c r="L61" s="803"/>
      <c r="M61" s="914" t="s">
        <v>563</v>
      </c>
      <c r="N61" s="914">
        <v>1</v>
      </c>
      <c r="O61" s="872"/>
      <c r="P61" s="873"/>
      <c r="Q61" s="857" t="str">
        <f t="shared" si="0"/>
        <v>INCLUDED</v>
      </c>
      <c r="R61" s="803"/>
      <c r="S61" s="857" t="str">
        <f t="shared" si="1"/>
        <v>INCLUDED</v>
      </c>
      <c r="T61" s="906"/>
      <c r="U61" s="859" t="e">
        <f t="shared" si="2"/>
        <v>#VALUE!</v>
      </c>
      <c r="V61" s="860" t="e">
        <f t="shared" si="3"/>
        <v>#VALUE!</v>
      </c>
      <c r="AG61" s="973">
        <f t="shared" si="4"/>
        <v>0</v>
      </c>
      <c r="AH61" s="973">
        <f t="shared" si="5"/>
        <v>0</v>
      </c>
      <c r="AK61" s="973">
        <f t="shared" si="6"/>
        <v>0</v>
      </c>
      <c r="AL61" s="973">
        <f t="shared" si="7"/>
        <v>0</v>
      </c>
    </row>
    <row r="62" spans="1:38" s="776" customFormat="1" ht="44.25" customHeight="1">
      <c r="A62" s="915">
        <v>45</v>
      </c>
      <c r="B62" s="914">
        <v>7000019030</v>
      </c>
      <c r="C62" s="914">
        <v>140</v>
      </c>
      <c r="D62" s="914">
        <v>1540</v>
      </c>
      <c r="E62" s="914">
        <v>50</v>
      </c>
      <c r="F62" s="916" t="s">
        <v>693</v>
      </c>
      <c r="G62" s="914">
        <v>100000895</v>
      </c>
      <c r="H62" s="924" t="s">
        <v>955</v>
      </c>
      <c r="I62" s="993">
        <v>998736</v>
      </c>
      <c r="J62" s="803"/>
      <c r="K62" s="994">
        <v>18</v>
      </c>
      <c r="L62" s="803"/>
      <c r="M62" s="914" t="s">
        <v>563</v>
      </c>
      <c r="N62" s="914">
        <v>1</v>
      </c>
      <c r="O62" s="872"/>
      <c r="P62" s="873"/>
      <c r="Q62" s="857" t="str">
        <f t="shared" si="0"/>
        <v>INCLUDED</v>
      </c>
      <c r="R62" s="803"/>
      <c r="S62" s="857" t="str">
        <f t="shared" si="1"/>
        <v>INCLUDED</v>
      </c>
      <c r="T62" s="906"/>
      <c r="U62" s="859" t="e">
        <f t="shared" si="2"/>
        <v>#VALUE!</v>
      </c>
      <c r="V62" s="860" t="e">
        <f t="shared" si="3"/>
        <v>#VALUE!</v>
      </c>
      <c r="W62" s="775"/>
      <c r="AG62" s="973">
        <f t="shared" si="4"/>
        <v>0</v>
      </c>
      <c r="AH62" s="973">
        <f t="shared" si="5"/>
        <v>0</v>
      </c>
      <c r="AK62" s="973">
        <f t="shared" si="6"/>
        <v>0</v>
      </c>
      <c r="AL62" s="973">
        <f t="shared" si="7"/>
        <v>0</v>
      </c>
    </row>
    <row r="63" spans="1:38" s="775" customFormat="1" ht="44.25" customHeight="1">
      <c r="A63" s="915">
        <v>46</v>
      </c>
      <c r="B63" s="914">
        <v>7000019030</v>
      </c>
      <c r="C63" s="914">
        <v>140</v>
      </c>
      <c r="D63" s="914">
        <v>1540</v>
      </c>
      <c r="E63" s="914">
        <v>60</v>
      </c>
      <c r="F63" s="916" t="s">
        <v>693</v>
      </c>
      <c r="G63" s="914">
        <v>100000894</v>
      </c>
      <c r="H63" s="924" t="s">
        <v>768</v>
      </c>
      <c r="I63" s="993">
        <v>998736</v>
      </c>
      <c r="J63" s="803"/>
      <c r="K63" s="994">
        <v>18</v>
      </c>
      <c r="L63" s="803"/>
      <c r="M63" s="914" t="s">
        <v>563</v>
      </c>
      <c r="N63" s="914">
        <v>1</v>
      </c>
      <c r="O63" s="872"/>
      <c r="P63" s="873"/>
      <c r="Q63" s="857" t="str">
        <f t="shared" si="0"/>
        <v>INCLUDED</v>
      </c>
      <c r="R63" s="803"/>
      <c r="S63" s="857" t="str">
        <f t="shared" si="1"/>
        <v>INCLUDED</v>
      </c>
      <c r="T63" s="906"/>
      <c r="U63" s="859" t="e">
        <f t="shared" si="2"/>
        <v>#VALUE!</v>
      </c>
      <c r="V63" s="860" t="e">
        <f t="shared" si="3"/>
        <v>#VALUE!</v>
      </c>
      <c r="AG63" s="973">
        <f t="shared" si="4"/>
        <v>0</v>
      </c>
      <c r="AH63" s="973">
        <f t="shared" si="5"/>
        <v>0</v>
      </c>
      <c r="AK63" s="973">
        <f t="shared" si="6"/>
        <v>0</v>
      </c>
      <c r="AL63" s="973">
        <f t="shared" si="7"/>
        <v>0</v>
      </c>
    </row>
    <row r="64" spans="1:38" s="775" customFormat="1" ht="44.25" customHeight="1">
      <c r="A64" s="915">
        <v>47</v>
      </c>
      <c r="B64" s="914">
        <v>7000019030</v>
      </c>
      <c r="C64" s="914">
        <v>150</v>
      </c>
      <c r="D64" s="914">
        <v>1550</v>
      </c>
      <c r="E64" s="914">
        <v>10</v>
      </c>
      <c r="F64" s="916" t="s">
        <v>694</v>
      </c>
      <c r="G64" s="914">
        <v>100000911</v>
      </c>
      <c r="H64" s="924" t="s">
        <v>770</v>
      </c>
      <c r="I64" s="993">
        <v>998736</v>
      </c>
      <c r="J64" s="803"/>
      <c r="K64" s="994">
        <v>18</v>
      </c>
      <c r="L64" s="803"/>
      <c r="M64" s="914" t="s">
        <v>563</v>
      </c>
      <c r="N64" s="914">
        <v>2</v>
      </c>
      <c r="O64" s="872"/>
      <c r="P64" s="873"/>
      <c r="Q64" s="857" t="str">
        <f t="shared" si="0"/>
        <v>INCLUDED</v>
      </c>
      <c r="R64" s="803"/>
      <c r="S64" s="857" t="str">
        <f t="shared" si="1"/>
        <v>INCLUDED</v>
      </c>
      <c r="T64" s="906">
        <v>2</v>
      </c>
      <c r="U64" s="859" t="e">
        <f t="shared" si="2"/>
        <v>#VALUE!</v>
      </c>
      <c r="V64" s="860" t="e">
        <f t="shared" si="3"/>
        <v>#VALUE!</v>
      </c>
      <c r="AG64" s="973">
        <f t="shared" si="4"/>
        <v>0</v>
      </c>
      <c r="AH64" s="973">
        <f t="shared" si="5"/>
        <v>0</v>
      </c>
      <c r="AK64" s="973">
        <f t="shared" si="6"/>
        <v>0</v>
      </c>
      <c r="AL64" s="973">
        <f t="shared" si="7"/>
        <v>0</v>
      </c>
    </row>
    <row r="65" spans="1:38" s="775" customFormat="1" ht="44.25" customHeight="1">
      <c r="A65" s="915">
        <v>48</v>
      </c>
      <c r="B65" s="914">
        <v>7000019030</v>
      </c>
      <c r="C65" s="914">
        <v>150</v>
      </c>
      <c r="D65" s="914">
        <v>1550</v>
      </c>
      <c r="E65" s="914">
        <v>20</v>
      </c>
      <c r="F65" s="916" t="s">
        <v>694</v>
      </c>
      <c r="G65" s="914">
        <v>100000934</v>
      </c>
      <c r="H65" s="924" t="s">
        <v>769</v>
      </c>
      <c r="I65" s="993">
        <v>998736</v>
      </c>
      <c r="J65" s="803"/>
      <c r="K65" s="994">
        <v>18</v>
      </c>
      <c r="L65" s="803"/>
      <c r="M65" s="914" t="s">
        <v>562</v>
      </c>
      <c r="N65" s="914">
        <v>2</v>
      </c>
      <c r="O65" s="872"/>
      <c r="P65" s="873"/>
      <c r="Q65" s="857" t="str">
        <f t="shared" si="0"/>
        <v>INCLUDED</v>
      </c>
      <c r="R65" s="803"/>
      <c r="S65" s="857" t="str">
        <f t="shared" si="1"/>
        <v>INCLUDED</v>
      </c>
      <c r="T65" s="906">
        <v>2</v>
      </c>
      <c r="U65" s="859" t="e">
        <f t="shared" si="2"/>
        <v>#VALUE!</v>
      </c>
      <c r="V65" s="860" t="e">
        <f t="shared" si="3"/>
        <v>#VALUE!</v>
      </c>
      <c r="AG65" s="973">
        <f t="shared" si="4"/>
        <v>0</v>
      </c>
      <c r="AH65" s="973">
        <f t="shared" si="5"/>
        <v>0</v>
      </c>
      <c r="AK65" s="973">
        <f t="shared" si="6"/>
        <v>0</v>
      </c>
      <c r="AL65" s="973">
        <f t="shared" si="7"/>
        <v>0</v>
      </c>
    </row>
    <row r="66" spans="1:38" s="775" customFormat="1" ht="44.25" customHeight="1">
      <c r="A66" s="915">
        <v>49</v>
      </c>
      <c r="B66" s="914">
        <v>7000019030</v>
      </c>
      <c r="C66" s="914">
        <v>160</v>
      </c>
      <c r="D66" s="914">
        <v>1570</v>
      </c>
      <c r="E66" s="914">
        <v>10</v>
      </c>
      <c r="F66" s="916" t="s">
        <v>695</v>
      </c>
      <c r="G66" s="914">
        <v>100000925</v>
      </c>
      <c r="H66" s="924" t="s">
        <v>771</v>
      </c>
      <c r="I66" s="993">
        <v>998736</v>
      </c>
      <c r="J66" s="803"/>
      <c r="K66" s="994">
        <v>18</v>
      </c>
      <c r="L66" s="803"/>
      <c r="M66" s="914" t="s">
        <v>563</v>
      </c>
      <c r="N66" s="914">
        <v>1</v>
      </c>
      <c r="O66" s="872"/>
      <c r="P66" s="873"/>
      <c r="Q66" s="857" t="str">
        <f t="shared" si="0"/>
        <v>INCLUDED</v>
      </c>
      <c r="R66" s="803"/>
      <c r="S66" s="857" t="str">
        <f t="shared" si="1"/>
        <v>INCLUDED</v>
      </c>
      <c r="T66" s="906">
        <v>6</v>
      </c>
      <c r="U66" s="859" t="e">
        <f t="shared" si="2"/>
        <v>#VALUE!</v>
      </c>
      <c r="V66" s="860" t="e">
        <f t="shared" si="3"/>
        <v>#VALUE!</v>
      </c>
      <c r="AG66" s="973">
        <f t="shared" si="4"/>
        <v>0</v>
      </c>
      <c r="AH66" s="973">
        <f t="shared" si="5"/>
        <v>0</v>
      </c>
      <c r="AK66" s="973">
        <f t="shared" si="6"/>
        <v>0</v>
      </c>
      <c r="AL66" s="973">
        <f t="shared" si="7"/>
        <v>0</v>
      </c>
    </row>
    <row r="67" spans="1:38" s="775" customFormat="1" ht="44.25" customHeight="1">
      <c r="A67" s="915">
        <v>50</v>
      </c>
      <c r="B67" s="914">
        <v>7000019030</v>
      </c>
      <c r="C67" s="914">
        <v>160</v>
      </c>
      <c r="D67" s="914">
        <v>1570</v>
      </c>
      <c r="E67" s="914">
        <v>30</v>
      </c>
      <c r="F67" s="916" t="s">
        <v>695</v>
      </c>
      <c r="G67" s="914">
        <v>100000948</v>
      </c>
      <c r="H67" s="924" t="s">
        <v>772</v>
      </c>
      <c r="I67" s="993">
        <v>998736</v>
      </c>
      <c r="J67" s="803"/>
      <c r="K67" s="994">
        <v>18</v>
      </c>
      <c r="L67" s="803"/>
      <c r="M67" s="914" t="s">
        <v>562</v>
      </c>
      <c r="N67" s="914">
        <v>2</v>
      </c>
      <c r="O67" s="872"/>
      <c r="P67" s="873"/>
      <c r="Q67" s="857" t="str">
        <f t="shared" si="0"/>
        <v>INCLUDED</v>
      </c>
      <c r="R67" s="803"/>
      <c r="S67" s="857" t="str">
        <f t="shared" si="1"/>
        <v>INCLUDED</v>
      </c>
      <c r="T67" s="906">
        <v>7</v>
      </c>
      <c r="U67" s="859" t="e">
        <f t="shared" si="2"/>
        <v>#VALUE!</v>
      </c>
      <c r="V67" s="860" t="e">
        <f t="shared" si="3"/>
        <v>#VALUE!</v>
      </c>
      <c r="AG67" s="973">
        <f t="shared" si="4"/>
        <v>0</v>
      </c>
      <c r="AH67" s="973">
        <f t="shared" si="5"/>
        <v>0</v>
      </c>
      <c r="AK67" s="973">
        <f t="shared" si="6"/>
        <v>0</v>
      </c>
      <c r="AL67" s="973">
        <f t="shared" si="7"/>
        <v>0</v>
      </c>
    </row>
    <row r="68" spans="1:38" s="775" customFormat="1" ht="44.25" customHeight="1">
      <c r="A68" s="915">
        <v>51</v>
      </c>
      <c r="B68" s="914">
        <v>7000019030</v>
      </c>
      <c r="C68" s="914">
        <v>170</v>
      </c>
      <c r="D68" s="914">
        <v>1575</v>
      </c>
      <c r="E68" s="914">
        <v>10</v>
      </c>
      <c r="F68" s="916" t="s">
        <v>696</v>
      </c>
      <c r="G68" s="914">
        <v>100000958</v>
      </c>
      <c r="H68" s="924" t="s">
        <v>773</v>
      </c>
      <c r="I68" s="993">
        <v>998736</v>
      </c>
      <c r="J68" s="803"/>
      <c r="K68" s="994">
        <v>18</v>
      </c>
      <c r="L68" s="803"/>
      <c r="M68" s="914" t="s">
        <v>563</v>
      </c>
      <c r="N68" s="914">
        <v>1</v>
      </c>
      <c r="O68" s="872"/>
      <c r="P68" s="873"/>
      <c r="Q68" s="857" t="str">
        <f t="shared" si="0"/>
        <v>INCLUDED</v>
      </c>
      <c r="R68" s="803"/>
      <c r="S68" s="857" t="str">
        <f t="shared" si="1"/>
        <v>INCLUDED</v>
      </c>
      <c r="T68" s="1148"/>
      <c r="U68" s="859" t="e">
        <f t="shared" si="2"/>
        <v>#VALUE!</v>
      </c>
      <c r="V68" s="860" t="e">
        <f t="shared" si="3"/>
        <v>#VALUE!</v>
      </c>
      <c r="AG68" s="973">
        <f t="shared" si="4"/>
        <v>0</v>
      </c>
      <c r="AH68" s="973">
        <f t="shared" si="5"/>
        <v>0</v>
      </c>
      <c r="AK68" s="973">
        <f t="shared" si="6"/>
        <v>0</v>
      </c>
      <c r="AL68" s="973">
        <f t="shared" si="7"/>
        <v>0</v>
      </c>
    </row>
    <row r="69" spans="1:38" s="775" customFormat="1" ht="44.25" customHeight="1">
      <c r="A69" s="915">
        <v>52</v>
      </c>
      <c r="B69" s="914">
        <v>7000019030</v>
      </c>
      <c r="C69" s="914">
        <v>2310</v>
      </c>
      <c r="D69" s="914">
        <v>1591</v>
      </c>
      <c r="E69" s="914">
        <v>10</v>
      </c>
      <c r="F69" s="916" t="s">
        <v>924</v>
      </c>
      <c r="G69" s="914">
        <v>100002181</v>
      </c>
      <c r="H69" s="924" t="s">
        <v>956</v>
      </c>
      <c r="I69" s="993">
        <v>998736</v>
      </c>
      <c r="J69" s="803"/>
      <c r="K69" s="994">
        <v>18</v>
      </c>
      <c r="L69" s="803"/>
      <c r="M69" s="914" t="s">
        <v>916</v>
      </c>
      <c r="N69" s="914">
        <v>1</v>
      </c>
      <c r="O69" s="872"/>
      <c r="P69" s="873"/>
      <c r="Q69" s="857" t="str">
        <f t="shared" si="0"/>
        <v>INCLUDED</v>
      </c>
      <c r="R69" s="803"/>
      <c r="S69" s="857" t="str">
        <f t="shared" si="1"/>
        <v>INCLUDED</v>
      </c>
      <c r="T69" s="1148"/>
      <c r="U69" s="859" t="e">
        <f t="shared" si="2"/>
        <v>#VALUE!</v>
      </c>
      <c r="V69" s="860" t="e">
        <f t="shared" si="3"/>
        <v>#VALUE!</v>
      </c>
      <c r="AG69" s="973">
        <f t="shared" si="4"/>
        <v>0</v>
      </c>
      <c r="AH69" s="973">
        <f t="shared" si="5"/>
        <v>0</v>
      </c>
      <c r="AK69" s="973">
        <f t="shared" si="6"/>
        <v>0</v>
      </c>
      <c r="AL69" s="973">
        <f t="shared" si="7"/>
        <v>0</v>
      </c>
    </row>
    <row r="70" spans="1:38" s="775" customFormat="1" ht="44.25" customHeight="1">
      <c r="A70" s="915">
        <v>53</v>
      </c>
      <c r="B70" s="914">
        <v>7000019030</v>
      </c>
      <c r="C70" s="914">
        <v>2310</v>
      </c>
      <c r="D70" s="914">
        <v>1591</v>
      </c>
      <c r="E70" s="914">
        <v>20</v>
      </c>
      <c r="F70" s="916" t="s">
        <v>924</v>
      </c>
      <c r="G70" s="914">
        <v>100002182</v>
      </c>
      <c r="H70" s="924" t="s">
        <v>957</v>
      </c>
      <c r="I70" s="993">
        <v>998736</v>
      </c>
      <c r="J70" s="803"/>
      <c r="K70" s="994">
        <v>18</v>
      </c>
      <c r="L70" s="803"/>
      <c r="M70" s="914" t="s">
        <v>916</v>
      </c>
      <c r="N70" s="914">
        <v>1</v>
      </c>
      <c r="O70" s="872"/>
      <c r="P70" s="873"/>
      <c r="Q70" s="857" t="str">
        <f t="shared" si="0"/>
        <v>INCLUDED</v>
      </c>
      <c r="R70" s="803"/>
      <c r="S70" s="857" t="str">
        <f t="shared" si="1"/>
        <v>INCLUDED</v>
      </c>
      <c r="T70" s="906">
        <v>2</v>
      </c>
      <c r="U70" s="859" t="e">
        <f t="shared" si="2"/>
        <v>#VALUE!</v>
      </c>
      <c r="V70" s="860" t="e">
        <f t="shared" si="3"/>
        <v>#VALUE!</v>
      </c>
      <c r="AG70" s="973">
        <f t="shared" si="4"/>
        <v>0</v>
      </c>
      <c r="AH70" s="973">
        <f t="shared" si="5"/>
        <v>0</v>
      </c>
      <c r="AK70" s="973">
        <f t="shared" si="6"/>
        <v>0</v>
      </c>
      <c r="AL70" s="973">
        <f t="shared" si="7"/>
        <v>0</v>
      </c>
    </row>
    <row r="71" spans="1:38" s="775" customFormat="1" ht="44.25" customHeight="1">
      <c r="A71" s="915">
        <v>54</v>
      </c>
      <c r="B71" s="914">
        <v>7000019030</v>
      </c>
      <c r="C71" s="914">
        <v>2310</v>
      </c>
      <c r="D71" s="914">
        <v>1591</v>
      </c>
      <c r="E71" s="914">
        <v>30</v>
      </c>
      <c r="F71" s="916" t="s">
        <v>924</v>
      </c>
      <c r="G71" s="914">
        <v>100002180</v>
      </c>
      <c r="H71" s="924" t="s">
        <v>958</v>
      </c>
      <c r="I71" s="993">
        <v>998736</v>
      </c>
      <c r="J71" s="803"/>
      <c r="K71" s="994">
        <v>18</v>
      </c>
      <c r="L71" s="803"/>
      <c r="M71" s="914" t="s">
        <v>916</v>
      </c>
      <c r="N71" s="914">
        <v>1</v>
      </c>
      <c r="O71" s="872"/>
      <c r="P71" s="873"/>
      <c r="Q71" s="857" t="str">
        <f t="shared" si="0"/>
        <v>INCLUDED</v>
      </c>
      <c r="R71" s="803"/>
      <c r="S71" s="857" t="str">
        <f t="shared" si="1"/>
        <v>INCLUDED</v>
      </c>
      <c r="T71" s="906">
        <v>2</v>
      </c>
      <c r="U71" s="859" t="e">
        <f t="shared" si="2"/>
        <v>#VALUE!</v>
      </c>
      <c r="V71" s="860" t="e">
        <f t="shared" si="3"/>
        <v>#VALUE!</v>
      </c>
      <c r="AG71" s="973">
        <f t="shared" si="4"/>
        <v>0</v>
      </c>
      <c r="AH71" s="973">
        <f t="shared" si="5"/>
        <v>0</v>
      </c>
      <c r="AK71" s="973">
        <f t="shared" si="6"/>
        <v>0</v>
      </c>
      <c r="AL71" s="973">
        <f t="shared" si="7"/>
        <v>0</v>
      </c>
    </row>
    <row r="72" spans="1:38" s="775" customFormat="1" ht="44.25" customHeight="1">
      <c r="A72" s="915">
        <v>55</v>
      </c>
      <c r="B72" s="914">
        <v>7000019030</v>
      </c>
      <c r="C72" s="914">
        <v>2310</v>
      </c>
      <c r="D72" s="914">
        <v>1591</v>
      </c>
      <c r="E72" s="914">
        <v>40</v>
      </c>
      <c r="F72" s="916" t="s">
        <v>924</v>
      </c>
      <c r="G72" s="914">
        <v>100003017</v>
      </c>
      <c r="H72" s="924" t="s">
        <v>959</v>
      </c>
      <c r="I72" s="993">
        <v>998736</v>
      </c>
      <c r="J72" s="803"/>
      <c r="K72" s="994">
        <v>18</v>
      </c>
      <c r="L72" s="803"/>
      <c r="M72" s="914" t="s">
        <v>564</v>
      </c>
      <c r="N72" s="914">
        <v>2</v>
      </c>
      <c r="O72" s="872"/>
      <c r="P72" s="873"/>
      <c r="Q72" s="857" t="str">
        <f t="shared" si="0"/>
        <v>INCLUDED</v>
      </c>
      <c r="R72" s="803"/>
      <c r="S72" s="857" t="str">
        <f t="shared" si="1"/>
        <v>INCLUDED</v>
      </c>
      <c r="T72" s="906">
        <v>6</v>
      </c>
      <c r="U72" s="859" t="e">
        <f t="shared" si="2"/>
        <v>#VALUE!</v>
      </c>
      <c r="V72" s="860" t="e">
        <f t="shared" si="3"/>
        <v>#VALUE!</v>
      </c>
      <c r="AG72" s="973">
        <f t="shared" si="4"/>
        <v>0</v>
      </c>
      <c r="AH72" s="973">
        <f t="shared" si="5"/>
        <v>0</v>
      </c>
      <c r="AK72" s="973">
        <f t="shared" si="6"/>
        <v>0</v>
      </c>
      <c r="AL72" s="973">
        <f t="shared" si="7"/>
        <v>0</v>
      </c>
    </row>
    <row r="73" spans="1:38" s="775" customFormat="1" ht="44.25" customHeight="1">
      <c r="A73" s="915">
        <v>56</v>
      </c>
      <c r="B73" s="914">
        <v>7000019030</v>
      </c>
      <c r="C73" s="914">
        <v>2310</v>
      </c>
      <c r="D73" s="914">
        <v>1591</v>
      </c>
      <c r="E73" s="914">
        <v>50</v>
      </c>
      <c r="F73" s="916" t="s">
        <v>924</v>
      </c>
      <c r="G73" s="914">
        <v>100002357</v>
      </c>
      <c r="H73" s="924" t="s">
        <v>960</v>
      </c>
      <c r="I73" s="993">
        <v>998736</v>
      </c>
      <c r="J73" s="803"/>
      <c r="K73" s="994">
        <v>18</v>
      </c>
      <c r="L73" s="803"/>
      <c r="M73" s="914" t="s">
        <v>563</v>
      </c>
      <c r="N73" s="914">
        <v>8</v>
      </c>
      <c r="O73" s="872"/>
      <c r="P73" s="873"/>
      <c r="Q73" s="857" t="str">
        <f t="shared" si="0"/>
        <v>INCLUDED</v>
      </c>
      <c r="R73" s="803"/>
      <c r="S73" s="857" t="str">
        <f t="shared" si="1"/>
        <v>INCLUDED</v>
      </c>
      <c r="T73" s="906">
        <v>7</v>
      </c>
      <c r="U73" s="859" t="e">
        <f t="shared" si="2"/>
        <v>#VALUE!</v>
      </c>
      <c r="V73" s="860" t="e">
        <f t="shared" si="3"/>
        <v>#VALUE!</v>
      </c>
      <c r="AG73" s="973">
        <f t="shared" si="4"/>
        <v>0</v>
      </c>
      <c r="AH73" s="973">
        <f t="shared" si="5"/>
        <v>0</v>
      </c>
      <c r="AK73" s="973">
        <f t="shared" si="6"/>
        <v>0</v>
      </c>
      <c r="AL73" s="973">
        <f t="shared" si="7"/>
        <v>0</v>
      </c>
    </row>
    <row r="74" spans="1:38" s="775" customFormat="1" ht="44.25" customHeight="1">
      <c r="A74" s="915">
        <v>57</v>
      </c>
      <c r="B74" s="914">
        <v>7000019030</v>
      </c>
      <c r="C74" s="914">
        <v>180</v>
      </c>
      <c r="D74" s="914">
        <v>1600</v>
      </c>
      <c r="E74" s="914">
        <v>10</v>
      </c>
      <c r="F74" s="916" t="s">
        <v>698</v>
      </c>
      <c r="G74" s="914">
        <v>100001876</v>
      </c>
      <c r="H74" s="924" t="s">
        <v>792</v>
      </c>
      <c r="I74" s="993">
        <v>995463</v>
      </c>
      <c r="J74" s="803"/>
      <c r="K74" s="994">
        <v>18</v>
      </c>
      <c r="L74" s="803"/>
      <c r="M74" s="914" t="s">
        <v>563</v>
      </c>
      <c r="N74" s="914">
        <v>1</v>
      </c>
      <c r="O74" s="872"/>
      <c r="P74" s="873"/>
      <c r="Q74" s="857" t="str">
        <f t="shared" si="0"/>
        <v>INCLUDED</v>
      </c>
      <c r="R74" s="803"/>
      <c r="S74" s="857" t="str">
        <f t="shared" si="1"/>
        <v>INCLUDED</v>
      </c>
      <c r="T74" s="906"/>
      <c r="U74" s="859" t="e">
        <f t="shared" si="2"/>
        <v>#VALUE!</v>
      </c>
      <c r="V74" s="860" t="e">
        <f t="shared" si="3"/>
        <v>#VALUE!</v>
      </c>
      <c r="AG74" s="973">
        <f t="shared" si="4"/>
        <v>0</v>
      </c>
      <c r="AH74" s="973">
        <f t="shared" si="5"/>
        <v>0</v>
      </c>
      <c r="AK74" s="973">
        <f t="shared" si="6"/>
        <v>0</v>
      </c>
      <c r="AL74" s="973">
        <f t="shared" si="7"/>
        <v>0</v>
      </c>
    </row>
    <row r="75" spans="1:38" s="775" customFormat="1" ht="44.25" customHeight="1">
      <c r="A75" s="915">
        <v>58</v>
      </c>
      <c r="B75" s="914">
        <v>7000019030</v>
      </c>
      <c r="C75" s="914">
        <v>180</v>
      </c>
      <c r="D75" s="914">
        <v>1600</v>
      </c>
      <c r="E75" s="914">
        <v>20</v>
      </c>
      <c r="F75" s="916" t="s">
        <v>698</v>
      </c>
      <c r="G75" s="914">
        <v>100000960</v>
      </c>
      <c r="H75" s="924" t="s">
        <v>791</v>
      </c>
      <c r="I75" s="993">
        <v>995463</v>
      </c>
      <c r="J75" s="803"/>
      <c r="K75" s="994">
        <v>18</v>
      </c>
      <c r="L75" s="803"/>
      <c r="M75" s="914" t="s">
        <v>562</v>
      </c>
      <c r="N75" s="914">
        <v>8</v>
      </c>
      <c r="O75" s="872"/>
      <c r="P75" s="873"/>
      <c r="Q75" s="857" t="str">
        <f t="shared" si="0"/>
        <v>INCLUDED</v>
      </c>
      <c r="R75" s="803"/>
      <c r="S75" s="857" t="str">
        <f t="shared" si="1"/>
        <v>INCLUDED</v>
      </c>
      <c r="T75" s="906">
        <v>2</v>
      </c>
      <c r="U75" s="859" t="e">
        <f t="shared" si="2"/>
        <v>#VALUE!</v>
      </c>
      <c r="V75" s="860" t="e">
        <f t="shared" si="3"/>
        <v>#VALUE!</v>
      </c>
      <c r="AG75" s="973">
        <f t="shared" si="4"/>
        <v>0</v>
      </c>
      <c r="AH75" s="973">
        <f t="shared" si="5"/>
        <v>0</v>
      </c>
      <c r="AK75" s="973">
        <f t="shared" si="6"/>
        <v>0</v>
      </c>
      <c r="AL75" s="973">
        <f t="shared" si="7"/>
        <v>0</v>
      </c>
    </row>
    <row r="76" spans="1:38" s="775" customFormat="1" ht="44.25" customHeight="1">
      <c r="A76" s="915">
        <v>59</v>
      </c>
      <c r="B76" s="914">
        <v>7000019030</v>
      </c>
      <c r="C76" s="914">
        <v>180</v>
      </c>
      <c r="D76" s="914">
        <v>1600</v>
      </c>
      <c r="E76" s="914">
        <v>30</v>
      </c>
      <c r="F76" s="916" t="s">
        <v>698</v>
      </c>
      <c r="G76" s="914">
        <v>100003958</v>
      </c>
      <c r="H76" s="924" t="s">
        <v>793</v>
      </c>
      <c r="I76" s="993">
        <v>995463</v>
      </c>
      <c r="J76" s="803"/>
      <c r="K76" s="994">
        <v>18</v>
      </c>
      <c r="L76" s="803"/>
      <c r="M76" s="914" t="s">
        <v>563</v>
      </c>
      <c r="N76" s="914">
        <v>1</v>
      </c>
      <c r="O76" s="872"/>
      <c r="P76" s="873"/>
      <c r="Q76" s="857" t="str">
        <f t="shared" si="0"/>
        <v>INCLUDED</v>
      </c>
      <c r="R76" s="803"/>
      <c r="S76" s="857" t="str">
        <f t="shared" si="1"/>
        <v>INCLUDED</v>
      </c>
      <c r="T76" s="906">
        <v>2</v>
      </c>
      <c r="U76" s="859" t="e">
        <f t="shared" si="2"/>
        <v>#VALUE!</v>
      </c>
      <c r="V76" s="860" t="e">
        <f t="shared" si="3"/>
        <v>#VALUE!</v>
      </c>
      <c r="AG76" s="973">
        <f t="shared" si="4"/>
        <v>0</v>
      </c>
      <c r="AH76" s="973">
        <f t="shared" si="5"/>
        <v>0</v>
      </c>
      <c r="AK76" s="973">
        <f t="shared" si="6"/>
        <v>0</v>
      </c>
      <c r="AL76" s="973">
        <f t="shared" si="7"/>
        <v>0</v>
      </c>
    </row>
    <row r="77" spans="1:38" s="775" customFormat="1" ht="44.25" customHeight="1">
      <c r="A77" s="915">
        <v>60</v>
      </c>
      <c r="B77" s="914">
        <v>7000019030</v>
      </c>
      <c r="C77" s="914">
        <v>190</v>
      </c>
      <c r="D77" s="914">
        <v>1610</v>
      </c>
      <c r="E77" s="914">
        <v>10</v>
      </c>
      <c r="F77" s="916" t="s">
        <v>699</v>
      </c>
      <c r="G77" s="914">
        <v>100000976</v>
      </c>
      <c r="H77" s="924" t="s">
        <v>800</v>
      </c>
      <c r="I77" s="993">
        <v>998736</v>
      </c>
      <c r="J77" s="803"/>
      <c r="K77" s="994">
        <v>18</v>
      </c>
      <c r="L77" s="803"/>
      <c r="M77" s="914" t="s">
        <v>562</v>
      </c>
      <c r="N77" s="914">
        <v>5</v>
      </c>
      <c r="O77" s="872"/>
      <c r="P77" s="873"/>
      <c r="Q77" s="857" t="str">
        <f t="shared" si="0"/>
        <v>INCLUDED</v>
      </c>
      <c r="R77" s="803"/>
      <c r="S77" s="857" t="str">
        <f t="shared" si="1"/>
        <v>INCLUDED</v>
      </c>
      <c r="T77" s="906">
        <v>6</v>
      </c>
      <c r="U77" s="859" t="e">
        <f t="shared" si="2"/>
        <v>#VALUE!</v>
      </c>
      <c r="V77" s="860" t="e">
        <f t="shared" si="3"/>
        <v>#VALUE!</v>
      </c>
      <c r="AG77" s="973">
        <f t="shared" si="4"/>
        <v>0</v>
      </c>
      <c r="AH77" s="973">
        <f t="shared" si="5"/>
        <v>0</v>
      </c>
      <c r="AK77" s="973">
        <f t="shared" si="6"/>
        <v>0</v>
      </c>
      <c r="AL77" s="973">
        <f t="shared" si="7"/>
        <v>0</v>
      </c>
    </row>
    <row r="78" spans="1:38" s="775" customFormat="1" ht="44.25" customHeight="1">
      <c r="A78" s="915">
        <v>61</v>
      </c>
      <c r="B78" s="914">
        <v>7000019030</v>
      </c>
      <c r="C78" s="914">
        <v>190</v>
      </c>
      <c r="D78" s="914">
        <v>1610</v>
      </c>
      <c r="E78" s="914">
        <v>20</v>
      </c>
      <c r="F78" s="914" t="s">
        <v>699</v>
      </c>
      <c r="G78" s="914">
        <v>100000975</v>
      </c>
      <c r="H78" s="924" t="s">
        <v>794</v>
      </c>
      <c r="I78" s="914">
        <v>995461</v>
      </c>
      <c r="J78" s="803"/>
      <c r="K78" s="994">
        <v>18</v>
      </c>
      <c r="L78" s="803"/>
      <c r="M78" s="914" t="s">
        <v>562</v>
      </c>
      <c r="N78" s="914">
        <v>6</v>
      </c>
      <c r="O78" s="872"/>
      <c r="P78" s="873"/>
      <c r="Q78" s="857" t="str">
        <f t="shared" si="0"/>
        <v>INCLUDED</v>
      </c>
      <c r="R78" s="803"/>
      <c r="S78" s="857" t="str">
        <f t="shared" si="1"/>
        <v>INCLUDED</v>
      </c>
      <c r="T78" s="906">
        <v>7</v>
      </c>
      <c r="U78" s="859" t="e">
        <f t="shared" si="2"/>
        <v>#VALUE!</v>
      </c>
      <c r="V78" s="860" t="e">
        <f t="shared" si="3"/>
        <v>#VALUE!</v>
      </c>
      <c r="AG78" s="973">
        <f t="shared" si="4"/>
        <v>0</v>
      </c>
      <c r="AH78" s="973">
        <f t="shared" si="5"/>
        <v>0</v>
      </c>
      <c r="AK78" s="973">
        <f t="shared" si="6"/>
        <v>0</v>
      </c>
      <c r="AL78" s="973">
        <f t="shared" si="7"/>
        <v>0</v>
      </c>
    </row>
    <row r="79" spans="1:38" s="775" customFormat="1" ht="44.25" customHeight="1">
      <c r="A79" s="915">
        <v>62</v>
      </c>
      <c r="B79" s="914">
        <v>7000019030</v>
      </c>
      <c r="C79" s="914">
        <v>190</v>
      </c>
      <c r="D79" s="914">
        <v>1610</v>
      </c>
      <c r="E79" s="914">
        <v>30</v>
      </c>
      <c r="F79" s="916" t="s">
        <v>699</v>
      </c>
      <c r="G79" s="914">
        <v>100008260</v>
      </c>
      <c r="H79" s="924" t="s">
        <v>961</v>
      </c>
      <c r="I79" s="993">
        <v>998736</v>
      </c>
      <c r="J79" s="803"/>
      <c r="K79" s="994">
        <v>18</v>
      </c>
      <c r="L79" s="803"/>
      <c r="M79" s="914" t="s">
        <v>562</v>
      </c>
      <c r="N79" s="914">
        <v>2</v>
      </c>
      <c r="O79" s="872"/>
      <c r="P79" s="873"/>
      <c r="Q79" s="857" t="str">
        <f t="shared" si="0"/>
        <v>INCLUDED</v>
      </c>
      <c r="R79" s="803"/>
      <c r="S79" s="857" t="str">
        <f t="shared" si="1"/>
        <v>INCLUDED</v>
      </c>
      <c r="T79" s="1148"/>
      <c r="U79" s="859" t="e">
        <f t="shared" si="2"/>
        <v>#VALUE!</v>
      </c>
      <c r="V79" s="860" t="e">
        <f t="shared" si="3"/>
        <v>#VALUE!</v>
      </c>
      <c r="AG79" s="973">
        <f t="shared" si="4"/>
        <v>0</v>
      </c>
      <c r="AH79" s="973">
        <f t="shared" si="5"/>
        <v>0</v>
      </c>
      <c r="AK79" s="973">
        <f t="shared" si="6"/>
        <v>0</v>
      </c>
      <c r="AL79" s="973">
        <f t="shared" si="7"/>
        <v>0</v>
      </c>
    </row>
    <row r="80" spans="1:38" s="775" customFormat="1" ht="44.25" customHeight="1">
      <c r="A80" s="915">
        <v>63</v>
      </c>
      <c r="B80" s="914">
        <v>7000019030</v>
      </c>
      <c r="C80" s="914">
        <v>190</v>
      </c>
      <c r="D80" s="914">
        <v>1610</v>
      </c>
      <c r="E80" s="914">
        <v>40</v>
      </c>
      <c r="F80" s="916" t="s">
        <v>699</v>
      </c>
      <c r="G80" s="914">
        <v>100000972</v>
      </c>
      <c r="H80" s="924" t="s">
        <v>796</v>
      </c>
      <c r="I80" s="993">
        <v>998736</v>
      </c>
      <c r="J80" s="803"/>
      <c r="K80" s="994">
        <v>18</v>
      </c>
      <c r="L80" s="803"/>
      <c r="M80" s="914" t="s">
        <v>562</v>
      </c>
      <c r="N80" s="914">
        <v>8</v>
      </c>
      <c r="O80" s="872"/>
      <c r="P80" s="873"/>
      <c r="Q80" s="857" t="str">
        <f t="shared" si="0"/>
        <v>INCLUDED</v>
      </c>
      <c r="R80" s="803"/>
      <c r="S80" s="857" t="str">
        <f t="shared" si="1"/>
        <v>INCLUDED</v>
      </c>
      <c r="T80" s="1148"/>
      <c r="U80" s="859" t="e">
        <f t="shared" si="2"/>
        <v>#VALUE!</v>
      </c>
      <c r="V80" s="860" t="e">
        <f t="shared" si="3"/>
        <v>#VALUE!</v>
      </c>
      <c r="AG80" s="973">
        <f t="shared" si="4"/>
        <v>0</v>
      </c>
      <c r="AH80" s="973">
        <f t="shared" si="5"/>
        <v>0</v>
      </c>
      <c r="AK80" s="973">
        <f t="shared" si="6"/>
        <v>0</v>
      </c>
      <c r="AL80" s="973">
        <f t="shared" si="7"/>
        <v>0</v>
      </c>
    </row>
    <row r="81" spans="1:38" s="776" customFormat="1" ht="44.25" customHeight="1">
      <c r="A81" s="915">
        <v>64</v>
      </c>
      <c r="B81" s="914">
        <v>7000019030</v>
      </c>
      <c r="C81" s="914">
        <v>190</v>
      </c>
      <c r="D81" s="914">
        <v>1610</v>
      </c>
      <c r="E81" s="914">
        <v>70</v>
      </c>
      <c r="F81" s="916" t="s">
        <v>699</v>
      </c>
      <c r="G81" s="914">
        <v>100002061</v>
      </c>
      <c r="H81" s="924" t="s">
        <v>797</v>
      </c>
      <c r="I81" s="993">
        <v>995461</v>
      </c>
      <c r="J81" s="803"/>
      <c r="K81" s="994">
        <v>18</v>
      </c>
      <c r="L81" s="803"/>
      <c r="M81" s="914" t="s">
        <v>563</v>
      </c>
      <c r="N81" s="914">
        <v>1</v>
      </c>
      <c r="O81" s="872"/>
      <c r="P81" s="873"/>
      <c r="Q81" s="857" t="str">
        <f t="shared" si="0"/>
        <v>INCLUDED</v>
      </c>
      <c r="R81" s="803"/>
      <c r="S81" s="857" t="str">
        <f t="shared" si="1"/>
        <v>INCLUDED</v>
      </c>
      <c r="T81" s="906"/>
      <c r="U81" s="859" t="e">
        <f t="shared" si="2"/>
        <v>#VALUE!</v>
      </c>
      <c r="V81" s="860" t="e">
        <f t="shared" si="3"/>
        <v>#VALUE!</v>
      </c>
      <c r="W81" s="775"/>
      <c r="AG81" s="973">
        <f t="shared" ref="AG81:AG141" si="12">IF(Q81="Included",0,Q81)</f>
        <v>0</v>
      </c>
      <c r="AH81" s="973">
        <f t="shared" ref="AH81:AH141" si="13">IF(L81="",(AG81*K81/100),(AG81*L81/100))</f>
        <v>0</v>
      </c>
      <c r="AK81" s="973">
        <f t="shared" ref="AK81:AK141" si="14">IF(S81="Included",0,S81)</f>
        <v>0</v>
      </c>
      <c r="AL81" s="973">
        <f t="shared" ref="AL81:AL141" si="15">IF(L81="",(AK81*K81/100),(AK81*L81/100))</f>
        <v>0</v>
      </c>
    </row>
    <row r="82" spans="1:38" s="775" customFormat="1" ht="44.25" customHeight="1">
      <c r="A82" s="915">
        <v>65</v>
      </c>
      <c r="B82" s="914">
        <v>7000019030</v>
      </c>
      <c r="C82" s="914">
        <v>190</v>
      </c>
      <c r="D82" s="914">
        <v>1610</v>
      </c>
      <c r="E82" s="914">
        <v>90</v>
      </c>
      <c r="F82" s="916" t="s">
        <v>699</v>
      </c>
      <c r="G82" s="914">
        <v>100002054</v>
      </c>
      <c r="H82" s="924" t="s">
        <v>798</v>
      </c>
      <c r="I82" s="993">
        <v>998736</v>
      </c>
      <c r="J82" s="803"/>
      <c r="K82" s="994">
        <v>18</v>
      </c>
      <c r="L82" s="803"/>
      <c r="M82" s="914" t="s">
        <v>563</v>
      </c>
      <c r="N82" s="914">
        <v>2</v>
      </c>
      <c r="O82" s="872"/>
      <c r="P82" s="873"/>
      <c r="Q82" s="857" t="str">
        <f t="shared" si="0"/>
        <v>INCLUDED</v>
      </c>
      <c r="R82" s="803"/>
      <c r="S82" s="857" t="str">
        <f t="shared" si="1"/>
        <v>INCLUDED</v>
      </c>
      <c r="T82" s="906"/>
      <c r="U82" s="859" t="e">
        <f t="shared" si="2"/>
        <v>#VALUE!</v>
      </c>
      <c r="V82" s="860" t="e">
        <f t="shared" si="3"/>
        <v>#VALUE!</v>
      </c>
      <c r="AG82" s="973">
        <f t="shared" si="12"/>
        <v>0</v>
      </c>
      <c r="AH82" s="973">
        <f t="shared" si="13"/>
        <v>0</v>
      </c>
      <c r="AK82" s="973">
        <f t="shared" si="14"/>
        <v>0</v>
      </c>
      <c r="AL82" s="973">
        <f t="shared" si="15"/>
        <v>0</v>
      </c>
    </row>
    <row r="83" spans="1:38" s="775" customFormat="1" ht="60" customHeight="1">
      <c r="A83" s="915">
        <v>66</v>
      </c>
      <c r="B83" s="914">
        <v>7000019030</v>
      </c>
      <c r="C83" s="914">
        <v>190</v>
      </c>
      <c r="D83" s="914">
        <v>1610</v>
      </c>
      <c r="E83" s="914">
        <v>100</v>
      </c>
      <c r="F83" s="916" t="s">
        <v>699</v>
      </c>
      <c r="G83" s="914">
        <v>100002257</v>
      </c>
      <c r="H83" s="924" t="s">
        <v>962</v>
      </c>
      <c r="I83" s="993">
        <v>998736</v>
      </c>
      <c r="J83" s="803"/>
      <c r="K83" s="994">
        <v>18</v>
      </c>
      <c r="L83" s="803"/>
      <c r="M83" s="914" t="s">
        <v>916</v>
      </c>
      <c r="N83" s="914">
        <v>1</v>
      </c>
      <c r="O83" s="872"/>
      <c r="P83" s="873"/>
      <c r="Q83" s="857" t="str">
        <f t="shared" si="0"/>
        <v>INCLUDED</v>
      </c>
      <c r="R83" s="803"/>
      <c r="S83" s="857" t="str">
        <f t="shared" si="1"/>
        <v>INCLUDED</v>
      </c>
      <c r="T83" s="906">
        <v>2</v>
      </c>
      <c r="U83" s="859" t="e">
        <f t="shared" si="2"/>
        <v>#VALUE!</v>
      </c>
      <c r="V83" s="860" t="e">
        <f t="shared" si="3"/>
        <v>#VALUE!</v>
      </c>
      <c r="AG83" s="973">
        <f t="shared" si="12"/>
        <v>0</v>
      </c>
      <c r="AH83" s="973">
        <f t="shared" si="13"/>
        <v>0</v>
      </c>
      <c r="AK83" s="973">
        <f t="shared" si="14"/>
        <v>0</v>
      </c>
      <c r="AL83" s="973">
        <f t="shared" si="15"/>
        <v>0</v>
      </c>
    </row>
    <row r="84" spans="1:38" s="775" customFormat="1" ht="44.25" customHeight="1">
      <c r="A84" s="915">
        <v>67</v>
      </c>
      <c r="B84" s="914">
        <v>7000019030</v>
      </c>
      <c r="C84" s="914">
        <v>190</v>
      </c>
      <c r="D84" s="914">
        <v>1610</v>
      </c>
      <c r="E84" s="914">
        <v>120</v>
      </c>
      <c r="F84" s="916" t="s">
        <v>699</v>
      </c>
      <c r="G84" s="914">
        <v>100002526</v>
      </c>
      <c r="H84" s="924" t="s">
        <v>963</v>
      </c>
      <c r="I84" s="993">
        <v>995461</v>
      </c>
      <c r="J84" s="803"/>
      <c r="K84" s="994">
        <v>18</v>
      </c>
      <c r="L84" s="803"/>
      <c r="M84" s="914" t="s">
        <v>916</v>
      </c>
      <c r="N84" s="914">
        <v>1</v>
      </c>
      <c r="O84" s="872"/>
      <c r="P84" s="873"/>
      <c r="Q84" s="857" t="str">
        <f t="shared" si="0"/>
        <v>INCLUDED</v>
      </c>
      <c r="R84" s="803"/>
      <c r="S84" s="857" t="str">
        <f t="shared" si="1"/>
        <v>INCLUDED</v>
      </c>
      <c r="T84" s="906">
        <v>2</v>
      </c>
      <c r="U84" s="859" t="e">
        <f t="shared" si="2"/>
        <v>#VALUE!</v>
      </c>
      <c r="V84" s="860" t="e">
        <f t="shared" si="3"/>
        <v>#VALUE!</v>
      </c>
      <c r="AG84" s="973">
        <f t="shared" si="12"/>
        <v>0</v>
      </c>
      <c r="AH84" s="973">
        <f t="shared" si="13"/>
        <v>0</v>
      </c>
      <c r="AK84" s="973">
        <f t="shared" si="14"/>
        <v>0</v>
      </c>
      <c r="AL84" s="973">
        <f t="shared" si="15"/>
        <v>0</v>
      </c>
    </row>
    <row r="85" spans="1:38" s="775" customFormat="1" ht="44.25" customHeight="1">
      <c r="A85" s="915">
        <v>68</v>
      </c>
      <c r="B85" s="914">
        <v>7000019030</v>
      </c>
      <c r="C85" s="914">
        <v>190</v>
      </c>
      <c r="D85" s="914">
        <v>1610</v>
      </c>
      <c r="E85" s="914">
        <v>130</v>
      </c>
      <c r="F85" s="916" t="s">
        <v>699</v>
      </c>
      <c r="G85" s="914">
        <v>100002058</v>
      </c>
      <c r="H85" s="924" t="s">
        <v>801</v>
      </c>
      <c r="I85" s="993">
        <v>995461</v>
      </c>
      <c r="J85" s="803"/>
      <c r="K85" s="994">
        <v>18</v>
      </c>
      <c r="L85" s="803"/>
      <c r="M85" s="914" t="s">
        <v>563</v>
      </c>
      <c r="N85" s="914">
        <v>1</v>
      </c>
      <c r="O85" s="872"/>
      <c r="P85" s="873"/>
      <c r="Q85" s="857" t="str">
        <f t="shared" si="0"/>
        <v>INCLUDED</v>
      </c>
      <c r="R85" s="803"/>
      <c r="S85" s="857" t="str">
        <f t="shared" si="1"/>
        <v>INCLUDED</v>
      </c>
      <c r="T85" s="906">
        <v>6</v>
      </c>
      <c r="U85" s="859" t="e">
        <f t="shared" si="2"/>
        <v>#VALUE!</v>
      </c>
      <c r="V85" s="860" t="e">
        <f t="shared" si="3"/>
        <v>#VALUE!</v>
      </c>
      <c r="AG85" s="973">
        <f t="shared" si="12"/>
        <v>0</v>
      </c>
      <c r="AH85" s="973">
        <f t="shared" si="13"/>
        <v>0</v>
      </c>
      <c r="AK85" s="973">
        <f t="shared" si="14"/>
        <v>0</v>
      </c>
      <c r="AL85" s="973">
        <f t="shared" si="15"/>
        <v>0</v>
      </c>
    </row>
    <row r="86" spans="1:38" s="775" customFormat="1" ht="44.25" customHeight="1">
      <c r="A86" s="915">
        <v>69</v>
      </c>
      <c r="B86" s="914">
        <v>7000019030</v>
      </c>
      <c r="C86" s="914">
        <v>190</v>
      </c>
      <c r="D86" s="914">
        <v>1610</v>
      </c>
      <c r="E86" s="914">
        <v>140</v>
      </c>
      <c r="F86" s="916" t="s">
        <v>699</v>
      </c>
      <c r="G86" s="914">
        <v>100023508</v>
      </c>
      <c r="H86" s="924" t="s">
        <v>802</v>
      </c>
      <c r="I86" s="993">
        <v>998739</v>
      </c>
      <c r="J86" s="803"/>
      <c r="K86" s="994">
        <v>18</v>
      </c>
      <c r="L86" s="803"/>
      <c r="M86" s="914" t="s">
        <v>563</v>
      </c>
      <c r="N86" s="914">
        <v>1</v>
      </c>
      <c r="O86" s="872"/>
      <c r="P86" s="873"/>
      <c r="Q86" s="857" t="str">
        <f t="shared" si="0"/>
        <v>INCLUDED</v>
      </c>
      <c r="R86" s="803"/>
      <c r="S86" s="857" t="str">
        <f t="shared" si="1"/>
        <v>INCLUDED</v>
      </c>
      <c r="T86" s="1148"/>
      <c r="U86" s="859" t="e">
        <f t="shared" si="2"/>
        <v>#VALUE!</v>
      </c>
      <c r="V86" s="860" t="e">
        <f t="shared" si="3"/>
        <v>#VALUE!</v>
      </c>
      <c r="AG86" s="973">
        <f t="shared" si="12"/>
        <v>0</v>
      </c>
      <c r="AH86" s="973">
        <f t="shared" si="13"/>
        <v>0</v>
      </c>
      <c r="AK86" s="973">
        <f t="shared" si="14"/>
        <v>0</v>
      </c>
      <c r="AL86" s="973">
        <f t="shared" si="15"/>
        <v>0</v>
      </c>
    </row>
    <row r="87" spans="1:38" s="775" customFormat="1" ht="44.25" customHeight="1">
      <c r="A87" s="915">
        <v>70</v>
      </c>
      <c r="B87" s="914">
        <v>7000019030</v>
      </c>
      <c r="C87" s="914">
        <v>200</v>
      </c>
      <c r="D87" s="914">
        <v>1620</v>
      </c>
      <c r="E87" s="914">
        <v>20</v>
      </c>
      <c r="F87" s="916" t="s">
        <v>700</v>
      </c>
      <c r="G87" s="914">
        <v>100002420</v>
      </c>
      <c r="H87" s="924" t="s">
        <v>964</v>
      </c>
      <c r="I87" s="993">
        <v>998739</v>
      </c>
      <c r="J87" s="803"/>
      <c r="K87" s="994">
        <v>18</v>
      </c>
      <c r="L87" s="803"/>
      <c r="M87" s="914" t="s">
        <v>916</v>
      </c>
      <c r="N87" s="914">
        <v>1</v>
      </c>
      <c r="O87" s="872"/>
      <c r="P87" s="873"/>
      <c r="Q87" s="857" t="str">
        <f t="shared" si="0"/>
        <v>INCLUDED</v>
      </c>
      <c r="R87" s="803"/>
      <c r="S87" s="857" t="str">
        <f t="shared" si="1"/>
        <v>INCLUDED</v>
      </c>
      <c r="T87" s="1148"/>
      <c r="U87" s="859" t="e">
        <f t="shared" si="2"/>
        <v>#VALUE!</v>
      </c>
      <c r="V87" s="860" t="e">
        <f t="shared" si="3"/>
        <v>#VALUE!</v>
      </c>
      <c r="AG87" s="973">
        <f t="shared" si="12"/>
        <v>0</v>
      </c>
      <c r="AH87" s="973">
        <f t="shared" si="13"/>
        <v>0</v>
      </c>
      <c r="AK87" s="973">
        <f t="shared" si="14"/>
        <v>0</v>
      </c>
      <c r="AL87" s="973">
        <f t="shared" si="15"/>
        <v>0</v>
      </c>
    </row>
    <row r="88" spans="1:38" s="775" customFormat="1" ht="44.25" customHeight="1">
      <c r="A88" s="915">
        <v>71</v>
      </c>
      <c r="B88" s="914">
        <v>7000019030</v>
      </c>
      <c r="C88" s="914">
        <v>200</v>
      </c>
      <c r="D88" s="914">
        <v>1620</v>
      </c>
      <c r="E88" s="914">
        <v>40</v>
      </c>
      <c r="F88" s="916" t="s">
        <v>700</v>
      </c>
      <c r="G88" s="914">
        <v>100004935</v>
      </c>
      <c r="H88" s="924" t="s">
        <v>965</v>
      </c>
      <c r="I88" s="993">
        <v>998731</v>
      </c>
      <c r="J88" s="803"/>
      <c r="K88" s="994">
        <v>18</v>
      </c>
      <c r="L88" s="803"/>
      <c r="M88" s="914" t="s">
        <v>562</v>
      </c>
      <c r="N88" s="914">
        <v>2</v>
      </c>
      <c r="O88" s="872"/>
      <c r="P88" s="873"/>
      <c r="Q88" s="857" t="str">
        <f t="shared" si="0"/>
        <v>INCLUDED</v>
      </c>
      <c r="R88" s="803"/>
      <c r="S88" s="857" t="str">
        <f t="shared" si="1"/>
        <v>INCLUDED</v>
      </c>
      <c r="T88" s="906">
        <v>2</v>
      </c>
      <c r="U88" s="859" t="e">
        <f t="shared" si="2"/>
        <v>#VALUE!</v>
      </c>
      <c r="V88" s="860" t="e">
        <f t="shared" si="3"/>
        <v>#VALUE!</v>
      </c>
      <c r="AG88" s="973">
        <f t="shared" si="12"/>
        <v>0</v>
      </c>
      <c r="AH88" s="973">
        <f t="shared" si="13"/>
        <v>0</v>
      </c>
      <c r="AK88" s="973">
        <f t="shared" si="14"/>
        <v>0</v>
      </c>
      <c r="AL88" s="973">
        <f t="shared" si="15"/>
        <v>0</v>
      </c>
    </row>
    <row r="89" spans="1:38" s="775" customFormat="1" ht="44.25" customHeight="1">
      <c r="A89" s="915">
        <v>72</v>
      </c>
      <c r="B89" s="914">
        <v>7000019030</v>
      </c>
      <c r="C89" s="914">
        <v>200</v>
      </c>
      <c r="D89" s="914">
        <v>1620</v>
      </c>
      <c r="E89" s="914">
        <v>50</v>
      </c>
      <c r="F89" s="916" t="s">
        <v>700</v>
      </c>
      <c r="G89" s="914">
        <v>100004851</v>
      </c>
      <c r="H89" s="924" t="s">
        <v>966</v>
      </c>
      <c r="I89" s="993">
        <v>998731</v>
      </c>
      <c r="J89" s="803"/>
      <c r="K89" s="994">
        <v>18</v>
      </c>
      <c r="L89" s="803"/>
      <c r="M89" s="914" t="s">
        <v>562</v>
      </c>
      <c r="N89" s="914">
        <v>2</v>
      </c>
      <c r="O89" s="872"/>
      <c r="P89" s="873"/>
      <c r="Q89" s="857" t="str">
        <f t="shared" si="0"/>
        <v>INCLUDED</v>
      </c>
      <c r="R89" s="803"/>
      <c r="S89" s="857" t="str">
        <f t="shared" si="1"/>
        <v>INCLUDED</v>
      </c>
      <c r="T89" s="906">
        <v>2</v>
      </c>
      <c r="U89" s="859" t="e">
        <f t="shared" si="2"/>
        <v>#VALUE!</v>
      </c>
      <c r="V89" s="860" t="e">
        <f t="shared" si="3"/>
        <v>#VALUE!</v>
      </c>
      <c r="AG89" s="973">
        <f t="shared" si="12"/>
        <v>0</v>
      </c>
      <c r="AH89" s="973">
        <f t="shared" si="13"/>
        <v>0</v>
      </c>
      <c r="AK89" s="973">
        <f t="shared" si="14"/>
        <v>0</v>
      </c>
      <c r="AL89" s="973">
        <f t="shared" si="15"/>
        <v>0</v>
      </c>
    </row>
    <row r="90" spans="1:38" s="775" customFormat="1" ht="44.25" customHeight="1">
      <c r="A90" s="915">
        <v>73</v>
      </c>
      <c r="B90" s="914">
        <v>7000019030</v>
      </c>
      <c r="C90" s="914">
        <v>200</v>
      </c>
      <c r="D90" s="914">
        <v>1620</v>
      </c>
      <c r="E90" s="914">
        <v>60</v>
      </c>
      <c r="F90" s="916" t="s">
        <v>700</v>
      </c>
      <c r="G90" s="914">
        <v>100004934</v>
      </c>
      <c r="H90" s="924" t="s">
        <v>967</v>
      </c>
      <c r="I90" s="993">
        <v>998731</v>
      </c>
      <c r="J90" s="803"/>
      <c r="K90" s="994">
        <v>18</v>
      </c>
      <c r="L90" s="803"/>
      <c r="M90" s="914" t="s">
        <v>562</v>
      </c>
      <c r="N90" s="914">
        <v>10</v>
      </c>
      <c r="O90" s="872"/>
      <c r="P90" s="873"/>
      <c r="Q90" s="857" t="str">
        <f t="shared" si="0"/>
        <v>INCLUDED</v>
      </c>
      <c r="R90" s="803"/>
      <c r="S90" s="857" t="str">
        <f t="shared" si="1"/>
        <v>INCLUDED</v>
      </c>
      <c r="T90" s="906">
        <v>6</v>
      </c>
      <c r="U90" s="859" t="e">
        <f t="shared" si="2"/>
        <v>#VALUE!</v>
      </c>
      <c r="V90" s="860" t="e">
        <f t="shared" si="3"/>
        <v>#VALUE!</v>
      </c>
      <c r="AG90" s="973">
        <f t="shared" si="12"/>
        <v>0</v>
      </c>
      <c r="AH90" s="973">
        <f t="shared" si="13"/>
        <v>0</v>
      </c>
      <c r="AK90" s="973">
        <f t="shared" si="14"/>
        <v>0</v>
      </c>
      <c r="AL90" s="973">
        <f t="shared" si="15"/>
        <v>0</v>
      </c>
    </row>
    <row r="91" spans="1:38" s="775" customFormat="1" ht="44.25" customHeight="1">
      <c r="A91" s="915">
        <v>74</v>
      </c>
      <c r="B91" s="914">
        <v>7000019030</v>
      </c>
      <c r="C91" s="914">
        <v>200</v>
      </c>
      <c r="D91" s="914">
        <v>1620</v>
      </c>
      <c r="E91" s="914">
        <v>70</v>
      </c>
      <c r="F91" s="916" t="s">
        <v>700</v>
      </c>
      <c r="G91" s="914">
        <v>100004850</v>
      </c>
      <c r="H91" s="924" t="s">
        <v>968</v>
      </c>
      <c r="I91" s="993">
        <v>998731</v>
      </c>
      <c r="J91" s="803"/>
      <c r="K91" s="994">
        <v>18</v>
      </c>
      <c r="L91" s="803"/>
      <c r="M91" s="914" t="s">
        <v>562</v>
      </c>
      <c r="N91" s="914">
        <v>10</v>
      </c>
      <c r="O91" s="872"/>
      <c r="P91" s="873"/>
      <c r="Q91" s="857" t="str">
        <f t="shared" si="0"/>
        <v>INCLUDED</v>
      </c>
      <c r="R91" s="803"/>
      <c r="S91" s="857" t="str">
        <f t="shared" si="1"/>
        <v>INCLUDED</v>
      </c>
      <c r="T91" s="906">
        <v>7</v>
      </c>
      <c r="U91" s="859" t="e">
        <f t="shared" si="2"/>
        <v>#VALUE!</v>
      </c>
      <c r="V91" s="860" t="e">
        <f t="shared" si="3"/>
        <v>#VALUE!</v>
      </c>
      <c r="AG91" s="973">
        <f t="shared" si="12"/>
        <v>0</v>
      </c>
      <c r="AH91" s="973">
        <f t="shared" si="13"/>
        <v>0</v>
      </c>
      <c r="AK91" s="973">
        <f t="shared" si="14"/>
        <v>0</v>
      </c>
      <c r="AL91" s="973">
        <f t="shared" si="15"/>
        <v>0</v>
      </c>
    </row>
    <row r="92" spans="1:38" s="775" customFormat="1" ht="44.25" customHeight="1">
      <c r="A92" s="915">
        <v>75</v>
      </c>
      <c r="B92" s="914">
        <v>7000019030</v>
      </c>
      <c r="C92" s="914">
        <v>200</v>
      </c>
      <c r="D92" s="914">
        <v>1620</v>
      </c>
      <c r="E92" s="914">
        <v>80</v>
      </c>
      <c r="F92" s="916" t="s">
        <v>700</v>
      </c>
      <c r="G92" s="914">
        <v>100001026</v>
      </c>
      <c r="H92" s="924" t="s">
        <v>811</v>
      </c>
      <c r="I92" s="993">
        <v>998731</v>
      </c>
      <c r="J92" s="803"/>
      <c r="K92" s="994">
        <v>18</v>
      </c>
      <c r="L92" s="803"/>
      <c r="M92" s="914" t="s">
        <v>562</v>
      </c>
      <c r="N92" s="914">
        <v>4</v>
      </c>
      <c r="O92" s="872"/>
      <c r="P92" s="873"/>
      <c r="Q92" s="857" t="str">
        <f t="shared" ref="Q92:Q127" si="16">IF(OR(O92="",O92=0), "INCLUDED", IF(OR(P92="",P92=0),"INCLUDED", IF(ISERROR(N92*P92),P92,ROUND((N92*P92),2))))</f>
        <v>INCLUDED</v>
      </c>
      <c r="R92" s="803"/>
      <c r="S92" s="857" t="str">
        <f t="shared" ref="S92:S127" si="17">IF(R92=0, "INCLUDED", IF(ISERROR(N92*R92), R92, N92*R92))</f>
        <v>INCLUDED</v>
      </c>
      <c r="T92" s="906">
        <v>2</v>
      </c>
      <c r="U92" s="859" t="e">
        <f t="shared" ref="U92:U127" si="18">T92-S92</f>
        <v>#VALUE!</v>
      </c>
      <c r="V92" s="860" t="e">
        <f t="shared" ref="V92:V127" si="19">T92-Q92</f>
        <v>#VALUE!</v>
      </c>
      <c r="AG92" s="973">
        <f t="shared" si="12"/>
        <v>0</v>
      </c>
      <c r="AH92" s="973">
        <f t="shared" si="13"/>
        <v>0</v>
      </c>
      <c r="AK92" s="973">
        <f t="shared" si="14"/>
        <v>0</v>
      </c>
      <c r="AL92" s="973">
        <f t="shared" si="15"/>
        <v>0</v>
      </c>
    </row>
    <row r="93" spans="1:38" s="775" customFormat="1" ht="44.25" customHeight="1">
      <c r="A93" s="915">
        <v>76</v>
      </c>
      <c r="B93" s="914">
        <v>7000019030</v>
      </c>
      <c r="C93" s="914">
        <v>200</v>
      </c>
      <c r="D93" s="914">
        <v>1620</v>
      </c>
      <c r="E93" s="914">
        <v>90</v>
      </c>
      <c r="F93" s="916" t="s">
        <v>700</v>
      </c>
      <c r="G93" s="914">
        <v>100004937</v>
      </c>
      <c r="H93" s="924" t="s">
        <v>969</v>
      </c>
      <c r="I93" s="993">
        <v>998731</v>
      </c>
      <c r="J93" s="803"/>
      <c r="K93" s="994">
        <v>18</v>
      </c>
      <c r="L93" s="803"/>
      <c r="M93" s="914" t="s">
        <v>562</v>
      </c>
      <c r="N93" s="914">
        <v>1</v>
      </c>
      <c r="O93" s="872"/>
      <c r="P93" s="873"/>
      <c r="Q93" s="857" t="str">
        <f t="shared" si="16"/>
        <v>INCLUDED</v>
      </c>
      <c r="R93" s="803"/>
      <c r="S93" s="857" t="str">
        <f t="shared" si="17"/>
        <v>INCLUDED</v>
      </c>
      <c r="T93" s="906">
        <v>2</v>
      </c>
      <c r="U93" s="859" t="e">
        <f t="shared" si="18"/>
        <v>#VALUE!</v>
      </c>
      <c r="V93" s="860" t="e">
        <f t="shared" si="19"/>
        <v>#VALUE!</v>
      </c>
      <c r="AG93" s="973">
        <f t="shared" si="12"/>
        <v>0</v>
      </c>
      <c r="AH93" s="973">
        <f t="shared" si="13"/>
        <v>0</v>
      </c>
      <c r="AK93" s="973">
        <f t="shared" si="14"/>
        <v>0</v>
      </c>
      <c r="AL93" s="973">
        <f t="shared" si="15"/>
        <v>0</v>
      </c>
    </row>
    <row r="94" spans="1:38" s="775" customFormat="1" ht="44.25" customHeight="1">
      <c r="A94" s="915">
        <v>77</v>
      </c>
      <c r="B94" s="914">
        <v>7000019030</v>
      </c>
      <c r="C94" s="914">
        <v>200</v>
      </c>
      <c r="D94" s="914">
        <v>1620</v>
      </c>
      <c r="E94" s="914">
        <v>100</v>
      </c>
      <c r="F94" s="916" t="s">
        <v>700</v>
      </c>
      <c r="G94" s="914">
        <v>100004926</v>
      </c>
      <c r="H94" s="924" t="s">
        <v>970</v>
      </c>
      <c r="I94" s="993">
        <v>998731</v>
      </c>
      <c r="J94" s="803"/>
      <c r="K94" s="994">
        <v>18</v>
      </c>
      <c r="L94" s="803"/>
      <c r="M94" s="914" t="s">
        <v>562</v>
      </c>
      <c r="N94" s="914">
        <v>5</v>
      </c>
      <c r="O94" s="872"/>
      <c r="P94" s="873"/>
      <c r="Q94" s="857" t="str">
        <f t="shared" si="16"/>
        <v>INCLUDED</v>
      </c>
      <c r="R94" s="803"/>
      <c r="S94" s="857" t="str">
        <f t="shared" si="17"/>
        <v>INCLUDED</v>
      </c>
      <c r="T94" s="906">
        <v>6</v>
      </c>
      <c r="U94" s="859" t="e">
        <f t="shared" si="18"/>
        <v>#VALUE!</v>
      </c>
      <c r="V94" s="860" t="e">
        <f t="shared" si="19"/>
        <v>#VALUE!</v>
      </c>
      <c r="AG94" s="973">
        <f t="shared" si="12"/>
        <v>0</v>
      </c>
      <c r="AH94" s="973">
        <f t="shared" si="13"/>
        <v>0</v>
      </c>
      <c r="AK94" s="973">
        <f t="shared" si="14"/>
        <v>0</v>
      </c>
      <c r="AL94" s="973">
        <f t="shared" si="15"/>
        <v>0</v>
      </c>
    </row>
    <row r="95" spans="1:38" s="775" customFormat="1" ht="44.25" customHeight="1">
      <c r="A95" s="915">
        <v>78</v>
      </c>
      <c r="B95" s="914">
        <v>7000019030</v>
      </c>
      <c r="C95" s="914">
        <v>200</v>
      </c>
      <c r="D95" s="914">
        <v>1620</v>
      </c>
      <c r="E95" s="914">
        <v>110</v>
      </c>
      <c r="F95" s="916" t="s">
        <v>700</v>
      </c>
      <c r="G95" s="914">
        <v>100004852</v>
      </c>
      <c r="H95" s="924" t="s">
        <v>971</v>
      </c>
      <c r="I95" s="993">
        <v>998731</v>
      </c>
      <c r="J95" s="803"/>
      <c r="K95" s="994">
        <v>18</v>
      </c>
      <c r="L95" s="803"/>
      <c r="M95" s="914" t="s">
        <v>562</v>
      </c>
      <c r="N95" s="914">
        <v>10</v>
      </c>
      <c r="O95" s="872"/>
      <c r="P95" s="873"/>
      <c r="Q95" s="857" t="str">
        <f t="shared" si="16"/>
        <v>INCLUDED</v>
      </c>
      <c r="R95" s="803"/>
      <c r="S95" s="857" t="str">
        <f t="shared" si="17"/>
        <v>INCLUDED</v>
      </c>
      <c r="T95" s="906">
        <v>7</v>
      </c>
      <c r="U95" s="859" t="e">
        <f t="shared" si="18"/>
        <v>#VALUE!</v>
      </c>
      <c r="V95" s="860" t="e">
        <f t="shared" si="19"/>
        <v>#VALUE!</v>
      </c>
      <c r="AG95" s="973">
        <f t="shared" si="12"/>
        <v>0</v>
      </c>
      <c r="AH95" s="973">
        <f t="shared" si="13"/>
        <v>0</v>
      </c>
      <c r="AK95" s="973">
        <f t="shared" si="14"/>
        <v>0</v>
      </c>
      <c r="AL95" s="973">
        <f t="shared" si="15"/>
        <v>0</v>
      </c>
    </row>
    <row r="96" spans="1:38" s="775" customFormat="1" ht="44.25" customHeight="1">
      <c r="A96" s="915">
        <v>79</v>
      </c>
      <c r="B96" s="914">
        <v>7000019030</v>
      </c>
      <c r="C96" s="914">
        <v>200</v>
      </c>
      <c r="D96" s="914">
        <v>1620</v>
      </c>
      <c r="E96" s="914">
        <v>120</v>
      </c>
      <c r="F96" s="916" t="s">
        <v>700</v>
      </c>
      <c r="G96" s="914">
        <v>100001885</v>
      </c>
      <c r="H96" s="924" t="s">
        <v>807</v>
      </c>
      <c r="I96" s="993">
        <v>998739</v>
      </c>
      <c r="J96" s="803"/>
      <c r="K96" s="994">
        <v>18</v>
      </c>
      <c r="L96" s="803"/>
      <c r="M96" s="914" t="s">
        <v>562</v>
      </c>
      <c r="N96" s="914">
        <v>1</v>
      </c>
      <c r="O96" s="872"/>
      <c r="P96" s="873"/>
      <c r="Q96" s="857" t="str">
        <f t="shared" si="16"/>
        <v>INCLUDED</v>
      </c>
      <c r="R96" s="803"/>
      <c r="S96" s="857" t="str">
        <f t="shared" si="17"/>
        <v>INCLUDED</v>
      </c>
      <c r="T96" s="1148"/>
      <c r="U96" s="859" t="e">
        <f t="shared" si="18"/>
        <v>#VALUE!</v>
      </c>
      <c r="V96" s="860" t="e">
        <f t="shared" si="19"/>
        <v>#VALUE!</v>
      </c>
      <c r="AG96" s="973">
        <f t="shared" si="12"/>
        <v>0</v>
      </c>
      <c r="AH96" s="973">
        <f t="shared" si="13"/>
        <v>0</v>
      </c>
      <c r="AK96" s="973">
        <f t="shared" si="14"/>
        <v>0</v>
      </c>
      <c r="AL96" s="973">
        <f t="shared" si="15"/>
        <v>0</v>
      </c>
    </row>
    <row r="97" spans="1:38" s="775" customFormat="1" ht="44.25" customHeight="1">
      <c r="A97" s="915">
        <v>80</v>
      </c>
      <c r="B97" s="914">
        <v>7000019030</v>
      </c>
      <c r="C97" s="914">
        <v>200</v>
      </c>
      <c r="D97" s="914">
        <v>1620</v>
      </c>
      <c r="E97" s="914">
        <v>130</v>
      </c>
      <c r="F97" s="916" t="s">
        <v>700</v>
      </c>
      <c r="G97" s="914">
        <v>100001052</v>
      </c>
      <c r="H97" s="924" t="s">
        <v>972</v>
      </c>
      <c r="I97" s="993">
        <v>998731</v>
      </c>
      <c r="J97" s="803"/>
      <c r="K97" s="994">
        <v>18</v>
      </c>
      <c r="L97" s="803"/>
      <c r="M97" s="914" t="s">
        <v>562</v>
      </c>
      <c r="N97" s="914">
        <v>1</v>
      </c>
      <c r="O97" s="872"/>
      <c r="P97" s="873"/>
      <c r="Q97" s="857" t="str">
        <f t="shared" si="16"/>
        <v>INCLUDED</v>
      </c>
      <c r="R97" s="803"/>
      <c r="S97" s="857" t="str">
        <f t="shared" si="17"/>
        <v>INCLUDED</v>
      </c>
      <c r="T97" s="1148"/>
      <c r="U97" s="859" t="e">
        <f t="shared" si="18"/>
        <v>#VALUE!</v>
      </c>
      <c r="V97" s="860" t="e">
        <f t="shared" si="19"/>
        <v>#VALUE!</v>
      </c>
      <c r="AG97" s="973">
        <f t="shared" si="12"/>
        <v>0</v>
      </c>
      <c r="AH97" s="973">
        <f t="shared" si="13"/>
        <v>0</v>
      </c>
      <c r="AK97" s="973">
        <f t="shared" si="14"/>
        <v>0</v>
      </c>
      <c r="AL97" s="973">
        <f t="shared" si="15"/>
        <v>0</v>
      </c>
    </row>
    <row r="98" spans="1:38" s="776" customFormat="1" ht="44.25" customHeight="1">
      <c r="A98" s="915">
        <v>81</v>
      </c>
      <c r="B98" s="914">
        <v>7000019030</v>
      </c>
      <c r="C98" s="914">
        <v>200</v>
      </c>
      <c r="D98" s="914">
        <v>1620</v>
      </c>
      <c r="E98" s="914">
        <v>140</v>
      </c>
      <c r="F98" s="916" t="s">
        <v>700</v>
      </c>
      <c r="G98" s="914">
        <v>100001051</v>
      </c>
      <c r="H98" s="924" t="s">
        <v>973</v>
      </c>
      <c r="I98" s="993">
        <v>998731</v>
      </c>
      <c r="J98" s="803"/>
      <c r="K98" s="994">
        <v>18</v>
      </c>
      <c r="L98" s="803"/>
      <c r="M98" s="914" t="s">
        <v>562</v>
      </c>
      <c r="N98" s="914">
        <v>4</v>
      </c>
      <c r="O98" s="872"/>
      <c r="P98" s="873"/>
      <c r="Q98" s="857" t="str">
        <f t="shared" si="16"/>
        <v>INCLUDED</v>
      </c>
      <c r="R98" s="803"/>
      <c r="S98" s="857" t="str">
        <f t="shared" si="17"/>
        <v>INCLUDED</v>
      </c>
      <c r="T98" s="906"/>
      <c r="U98" s="859" t="e">
        <f t="shared" si="18"/>
        <v>#VALUE!</v>
      </c>
      <c r="V98" s="860" t="e">
        <f t="shared" si="19"/>
        <v>#VALUE!</v>
      </c>
      <c r="W98" s="775"/>
      <c r="AG98" s="973">
        <f t="shared" si="12"/>
        <v>0</v>
      </c>
      <c r="AH98" s="973">
        <f t="shared" si="13"/>
        <v>0</v>
      </c>
      <c r="AK98" s="973">
        <f t="shared" si="14"/>
        <v>0</v>
      </c>
      <c r="AL98" s="973">
        <f t="shared" si="15"/>
        <v>0</v>
      </c>
    </row>
    <row r="99" spans="1:38" s="775" customFormat="1" ht="44.25" customHeight="1">
      <c r="A99" s="915">
        <v>82</v>
      </c>
      <c r="B99" s="914">
        <v>7000019030</v>
      </c>
      <c r="C99" s="914">
        <v>200</v>
      </c>
      <c r="D99" s="914">
        <v>1620</v>
      </c>
      <c r="E99" s="914">
        <v>150</v>
      </c>
      <c r="F99" s="916" t="s">
        <v>700</v>
      </c>
      <c r="G99" s="914">
        <v>100001050</v>
      </c>
      <c r="H99" s="924" t="s">
        <v>974</v>
      </c>
      <c r="I99" s="993">
        <v>998731</v>
      </c>
      <c r="J99" s="803"/>
      <c r="K99" s="994">
        <v>18</v>
      </c>
      <c r="L99" s="803"/>
      <c r="M99" s="914" t="s">
        <v>562</v>
      </c>
      <c r="N99" s="914">
        <v>4</v>
      </c>
      <c r="O99" s="872"/>
      <c r="P99" s="873"/>
      <c r="Q99" s="857" t="str">
        <f t="shared" si="16"/>
        <v>INCLUDED</v>
      </c>
      <c r="R99" s="803"/>
      <c r="S99" s="857" t="str">
        <f t="shared" si="17"/>
        <v>INCLUDED</v>
      </c>
      <c r="T99" s="906"/>
      <c r="U99" s="859" t="e">
        <f t="shared" si="18"/>
        <v>#VALUE!</v>
      </c>
      <c r="V99" s="860" t="e">
        <f t="shared" si="19"/>
        <v>#VALUE!</v>
      </c>
      <c r="AG99" s="973">
        <f t="shared" si="12"/>
        <v>0</v>
      </c>
      <c r="AH99" s="973">
        <f t="shared" si="13"/>
        <v>0</v>
      </c>
      <c r="AK99" s="973">
        <f t="shared" si="14"/>
        <v>0</v>
      </c>
      <c r="AL99" s="973">
        <f t="shared" si="15"/>
        <v>0</v>
      </c>
    </row>
    <row r="100" spans="1:38" s="775" customFormat="1" ht="44.25" customHeight="1">
      <c r="A100" s="915">
        <v>83</v>
      </c>
      <c r="B100" s="914">
        <v>7000019030</v>
      </c>
      <c r="C100" s="914">
        <v>200</v>
      </c>
      <c r="D100" s="914">
        <v>1620</v>
      </c>
      <c r="E100" s="914">
        <v>170</v>
      </c>
      <c r="F100" s="916" t="s">
        <v>700</v>
      </c>
      <c r="G100" s="914">
        <v>100001023</v>
      </c>
      <c r="H100" s="924" t="s">
        <v>817</v>
      </c>
      <c r="I100" s="993">
        <v>998731</v>
      </c>
      <c r="J100" s="803"/>
      <c r="K100" s="994">
        <v>18</v>
      </c>
      <c r="L100" s="803"/>
      <c r="M100" s="914" t="s">
        <v>562</v>
      </c>
      <c r="N100" s="914">
        <v>1</v>
      </c>
      <c r="O100" s="872"/>
      <c r="P100" s="873"/>
      <c r="Q100" s="857" t="str">
        <f t="shared" si="16"/>
        <v>INCLUDED</v>
      </c>
      <c r="R100" s="803"/>
      <c r="S100" s="857" t="str">
        <f t="shared" si="17"/>
        <v>INCLUDED</v>
      </c>
      <c r="T100" s="906">
        <v>2</v>
      </c>
      <c r="U100" s="859" t="e">
        <f t="shared" si="18"/>
        <v>#VALUE!</v>
      </c>
      <c r="V100" s="860" t="e">
        <f t="shared" si="19"/>
        <v>#VALUE!</v>
      </c>
      <c r="AG100" s="973">
        <f t="shared" si="12"/>
        <v>0</v>
      </c>
      <c r="AH100" s="973">
        <f t="shared" si="13"/>
        <v>0</v>
      </c>
      <c r="AK100" s="973">
        <f t="shared" si="14"/>
        <v>0</v>
      </c>
      <c r="AL100" s="973">
        <f t="shared" si="15"/>
        <v>0</v>
      </c>
    </row>
    <row r="101" spans="1:38" s="775" customFormat="1" ht="44.25" customHeight="1">
      <c r="A101" s="915">
        <v>84</v>
      </c>
      <c r="B101" s="914">
        <v>7000019030</v>
      </c>
      <c r="C101" s="914">
        <v>200</v>
      </c>
      <c r="D101" s="914">
        <v>1620</v>
      </c>
      <c r="E101" s="914">
        <v>190</v>
      </c>
      <c r="F101" s="916" t="s">
        <v>700</v>
      </c>
      <c r="G101" s="914">
        <v>100001021</v>
      </c>
      <c r="H101" s="924" t="s">
        <v>818</v>
      </c>
      <c r="I101" s="993">
        <v>995461</v>
      </c>
      <c r="J101" s="803"/>
      <c r="K101" s="994">
        <v>18</v>
      </c>
      <c r="L101" s="803"/>
      <c r="M101" s="914" t="s">
        <v>562</v>
      </c>
      <c r="N101" s="914">
        <v>3</v>
      </c>
      <c r="O101" s="872"/>
      <c r="P101" s="873"/>
      <c r="Q101" s="857" t="str">
        <f t="shared" si="16"/>
        <v>INCLUDED</v>
      </c>
      <c r="R101" s="803"/>
      <c r="S101" s="857" t="str">
        <f t="shared" si="17"/>
        <v>INCLUDED</v>
      </c>
      <c r="T101" s="906">
        <v>2</v>
      </c>
      <c r="U101" s="859" t="e">
        <f t="shared" si="18"/>
        <v>#VALUE!</v>
      </c>
      <c r="V101" s="860" t="e">
        <f t="shared" si="19"/>
        <v>#VALUE!</v>
      </c>
      <c r="AG101" s="973">
        <f t="shared" si="12"/>
        <v>0</v>
      </c>
      <c r="AH101" s="973">
        <f t="shared" si="13"/>
        <v>0</v>
      </c>
      <c r="AK101" s="973">
        <f t="shared" si="14"/>
        <v>0</v>
      </c>
      <c r="AL101" s="973">
        <f t="shared" si="15"/>
        <v>0</v>
      </c>
    </row>
    <row r="102" spans="1:38" s="775" customFormat="1" ht="44.25" customHeight="1">
      <c r="A102" s="915">
        <v>85</v>
      </c>
      <c r="B102" s="914">
        <v>7000019030</v>
      </c>
      <c r="C102" s="914">
        <v>200</v>
      </c>
      <c r="D102" s="914">
        <v>1620</v>
      </c>
      <c r="E102" s="914">
        <v>230</v>
      </c>
      <c r="F102" s="914" t="s">
        <v>700</v>
      </c>
      <c r="G102" s="914">
        <v>100001022</v>
      </c>
      <c r="H102" s="924" t="s">
        <v>820</v>
      </c>
      <c r="I102" s="914">
        <v>998731</v>
      </c>
      <c r="J102" s="803"/>
      <c r="K102" s="994">
        <v>18</v>
      </c>
      <c r="L102" s="803"/>
      <c r="M102" s="914" t="s">
        <v>562</v>
      </c>
      <c r="N102" s="914">
        <v>1</v>
      </c>
      <c r="O102" s="872"/>
      <c r="P102" s="873"/>
      <c r="Q102" s="857" t="str">
        <f t="shared" si="16"/>
        <v>INCLUDED</v>
      </c>
      <c r="R102" s="803"/>
      <c r="S102" s="857" t="str">
        <f t="shared" si="17"/>
        <v>INCLUDED</v>
      </c>
      <c r="T102" s="906">
        <v>6</v>
      </c>
      <c r="U102" s="859" t="e">
        <f t="shared" si="18"/>
        <v>#VALUE!</v>
      </c>
      <c r="V102" s="860" t="e">
        <f t="shared" si="19"/>
        <v>#VALUE!</v>
      </c>
      <c r="AG102" s="973">
        <f t="shared" si="12"/>
        <v>0</v>
      </c>
      <c r="AH102" s="973">
        <f t="shared" si="13"/>
        <v>0</v>
      </c>
      <c r="AK102" s="973">
        <f t="shared" si="14"/>
        <v>0</v>
      </c>
      <c r="AL102" s="973">
        <f t="shared" si="15"/>
        <v>0</v>
      </c>
    </row>
    <row r="103" spans="1:38" s="775" customFormat="1" ht="44.25" customHeight="1">
      <c r="A103" s="915">
        <v>86</v>
      </c>
      <c r="B103" s="914">
        <v>7000019030</v>
      </c>
      <c r="C103" s="914">
        <v>200</v>
      </c>
      <c r="D103" s="914">
        <v>1620</v>
      </c>
      <c r="E103" s="914">
        <v>260</v>
      </c>
      <c r="F103" s="916" t="s">
        <v>700</v>
      </c>
      <c r="G103" s="914">
        <v>100002364</v>
      </c>
      <c r="H103" s="924" t="s">
        <v>819</v>
      </c>
      <c r="I103" s="993">
        <v>998739</v>
      </c>
      <c r="J103" s="803"/>
      <c r="K103" s="994">
        <v>18</v>
      </c>
      <c r="L103" s="803"/>
      <c r="M103" s="914" t="s">
        <v>916</v>
      </c>
      <c r="N103" s="914">
        <v>1</v>
      </c>
      <c r="O103" s="872"/>
      <c r="P103" s="873"/>
      <c r="Q103" s="857" t="str">
        <f t="shared" si="16"/>
        <v>INCLUDED</v>
      </c>
      <c r="R103" s="803"/>
      <c r="S103" s="857" t="str">
        <f t="shared" si="17"/>
        <v>INCLUDED</v>
      </c>
      <c r="T103" s="906">
        <v>7</v>
      </c>
      <c r="U103" s="859" t="e">
        <f t="shared" si="18"/>
        <v>#VALUE!</v>
      </c>
      <c r="V103" s="860" t="e">
        <f t="shared" si="19"/>
        <v>#VALUE!</v>
      </c>
      <c r="AG103" s="973">
        <f t="shared" si="12"/>
        <v>0</v>
      </c>
      <c r="AH103" s="973">
        <f t="shared" si="13"/>
        <v>0</v>
      </c>
      <c r="AK103" s="973">
        <f t="shared" si="14"/>
        <v>0</v>
      </c>
      <c r="AL103" s="973">
        <f t="shared" si="15"/>
        <v>0</v>
      </c>
    </row>
    <row r="104" spans="1:38" s="775" customFormat="1" ht="44.25" customHeight="1">
      <c r="A104" s="915">
        <v>87</v>
      </c>
      <c r="B104" s="914">
        <v>7000019030</v>
      </c>
      <c r="C104" s="914">
        <v>200</v>
      </c>
      <c r="D104" s="914">
        <v>1620</v>
      </c>
      <c r="E104" s="914">
        <v>270</v>
      </c>
      <c r="F104" s="916" t="s">
        <v>700</v>
      </c>
      <c r="G104" s="914">
        <v>100002363</v>
      </c>
      <c r="H104" s="924" t="s">
        <v>975</v>
      </c>
      <c r="I104" s="993">
        <v>998739</v>
      </c>
      <c r="J104" s="803"/>
      <c r="K104" s="994">
        <v>18</v>
      </c>
      <c r="L104" s="803"/>
      <c r="M104" s="914" t="s">
        <v>916</v>
      </c>
      <c r="N104" s="914">
        <v>1</v>
      </c>
      <c r="O104" s="872"/>
      <c r="P104" s="873"/>
      <c r="Q104" s="857" t="str">
        <f t="shared" si="16"/>
        <v>INCLUDED</v>
      </c>
      <c r="R104" s="803"/>
      <c r="S104" s="857" t="str">
        <f t="shared" si="17"/>
        <v>INCLUDED</v>
      </c>
      <c r="T104" s="1148"/>
      <c r="U104" s="859" t="e">
        <f t="shared" si="18"/>
        <v>#VALUE!</v>
      </c>
      <c r="V104" s="860" t="e">
        <f t="shared" si="19"/>
        <v>#VALUE!</v>
      </c>
      <c r="AG104" s="973">
        <f t="shared" si="12"/>
        <v>0</v>
      </c>
      <c r="AH104" s="973">
        <f t="shared" si="13"/>
        <v>0</v>
      </c>
      <c r="AK104" s="973">
        <f t="shared" si="14"/>
        <v>0</v>
      </c>
      <c r="AL104" s="973">
        <f t="shared" si="15"/>
        <v>0</v>
      </c>
    </row>
    <row r="105" spans="1:38" s="775" customFormat="1" ht="44.25" customHeight="1">
      <c r="A105" s="915">
        <v>88</v>
      </c>
      <c r="B105" s="914">
        <v>7000019030</v>
      </c>
      <c r="C105" s="914">
        <v>200</v>
      </c>
      <c r="D105" s="914">
        <v>1620</v>
      </c>
      <c r="E105" s="914">
        <v>280</v>
      </c>
      <c r="F105" s="916" t="s">
        <v>700</v>
      </c>
      <c r="G105" s="914">
        <v>100023507</v>
      </c>
      <c r="H105" s="924" t="s">
        <v>822</v>
      </c>
      <c r="I105" s="993">
        <v>998739</v>
      </c>
      <c r="J105" s="803"/>
      <c r="K105" s="994">
        <v>18</v>
      </c>
      <c r="L105" s="803"/>
      <c r="M105" s="914" t="s">
        <v>563</v>
      </c>
      <c r="N105" s="914">
        <v>1</v>
      </c>
      <c r="O105" s="872"/>
      <c r="P105" s="873"/>
      <c r="Q105" s="857" t="str">
        <f t="shared" si="16"/>
        <v>INCLUDED</v>
      </c>
      <c r="R105" s="803"/>
      <c r="S105" s="857" t="str">
        <f t="shared" si="17"/>
        <v>INCLUDED</v>
      </c>
      <c r="T105" s="1148"/>
      <c r="U105" s="859" t="e">
        <f t="shared" si="18"/>
        <v>#VALUE!</v>
      </c>
      <c r="V105" s="860" t="e">
        <f t="shared" si="19"/>
        <v>#VALUE!</v>
      </c>
      <c r="AG105" s="973">
        <f t="shared" si="12"/>
        <v>0</v>
      </c>
      <c r="AH105" s="973">
        <f t="shared" si="13"/>
        <v>0</v>
      </c>
      <c r="AK105" s="973">
        <f t="shared" si="14"/>
        <v>0</v>
      </c>
      <c r="AL105" s="973">
        <f t="shared" si="15"/>
        <v>0</v>
      </c>
    </row>
    <row r="106" spans="1:38" s="775" customFormat="1" ht="44.25" customHeight="1">
      <c r="A106" s="915">
        <v>89</v>
      </c>
      <c r="B106" s="914">
        <v>7000019030</v>
      </c>
      <c r="C106" s="914">
        <v>210</v>
      </c>
      <c r="D106" s="914">
        <v>1690</v>
      </c>
      <c r="E106" s="914">
        <v>20</v>
      </c>
      <c r="F106" s="916" t="s">
        <v>925</v>
      </c>
      <c r="G106" s="914">
        <v>100002274</v>
      </c>
      <c r="H106" s="924" t="s">
        <v>976</v>
      </c>
      <c r="I106" s="993">
        <v>995455</v>
      </c>
      <c r="J106" s="803"/>
      <c r="K106" s="994">
        <v>18</v>
      </c>
      <c r="L106" s="803"/>
      <c r="M106" s="914" t="s">
        <v>562</v>
      </c>
      <c r="N106" s="914">
        <v>4</v>
      </c>
      <c r="O106" s="872"/>
      <c r="P106" s="873"/>
      <c r="Q106" s="857" t="str">
        <f t="shared" si="16"/>
        <v>INCLUDED</v>
      </c>
      <c r="R106" s="803"/>
      <c r="S106" s="857" t="str">
        <f t="shared" si="17"/>
        <v>INCLUDED</v>
      </c>
      <c r="T106" s="906">
        <v>2</v>
      </c>
      <c r="U106" s="859" t="e">
        <f t="shared" si="18"/>
        <v>#VALUE!</v>
      </c>
      <c r="V106" s="860" t="e">
        <f t="shared" si="19"/>
        <v>#VALUE!</v>
      </c>
      <c r="AG106" s="973">
        <f t="shared" si="12"/>
        <v>0</v>
      </c>
      <c r="AH106" s="973">
        <f t="shared" si="13"/>
        <v>0</v>
      </c>
      <c r="AK106" s="973">
        <f t="shared" si="14"/>
        <v>0</v>
      </c>
      <c r="AL106" s="973">
        <f t="shared" si="15"/>
        <v>0</v>
      </c>
    </row>
    <row r="107" spans="1:38" s="775" customFormat="1" ht="44.25" customHeight="1">
      <c r="A107" s="915">
        <v>90</v>
      </c>
      <c r="B107" s="914">
        <v>7000019030</v>
      </c>
      <c r="C107" s="914">
        <v>210</v>
      </c>
      <c r="D107" s="914">
        <v>1690</v>
      </c>
      <c r="E107" s="914">
        <v>30</v>
      </c>
      <c r="F107" s="916" t="s">
        <v>925</v>
      </c>
      <c r="G107" s="914">
        <v>100002283</v>
      </c>
      <c r="H107" s="924" t="s">
        <v>977</v>
      </c>
      <c r="I107" s="993">
        <v>995455</v>
      </c>
      <c r="J107" s="803"/>
      <c r="K107" s="994">
        <v>18</v>
      </c>
      <c r="L107" s="803"/>
      <c r="M107" s="914" t="s">
        <v>562</v>
      </c>
      <c r="N107" s="914">
        <v>5</v>
      </c>
      <c r="O107" s="872"/>
      <c r="P107" s="873"/>
      <c r="Q107" s="857" t="str">
        <f t="shared" si="16"/>
        <v>INCLUDED</v>
      </c>
      <c r="R107" s="803"/>
      <c r="S107" s="857" t="str">
        <f t="shared" si="17"/>
        <v>INCLUDED</v>
      </c>
      <c r="T107" s="906">
        <v>2</v>
      </c>
      <c r="U107" s="859" t="e">
        <f t="shared" si="18"/>
        <v>#VALUE!</v>
      </c>
      <c r="V107" s="860" t="e">
        <f t="shared" si="19"/>
        <v>#VALUE!</v>
      </c>
      <c r="AG107" s="973">
        <f t="shared" si="12"/>
        <v>0</v>
      </c>
      <c r="AH107" s="973">
        <f t="shared" si="13"/>
        <v>0</v>
      </c>
      <c r="AK107" s="973">
        <f t="shared" si="14"/>
        <v>0</v>
      </c>
      <c r="AL107" s="973">
        <f t="shared" si="15"/>
        <v>0</v>
      </c>
    </row>
    <row r="108" spans="1:38" s="775" customFormat="1" ht="44.25" customHeight="1">
      <c r="A108" s="915">
        <v>91</v>
      </c>
      <c r="B108" s="914">
        <v>7000019030</v>
      </c>
      <c r="C108" s="914">
        <v>210</v>
      </c>
      <c r="D108" s="914">
        <v>1690</v>
      </c>
      <c r="E108" s="914">
        <v>40</v>
      </c>
      <c r="F108" s="916" t="s">
        <v>925</v>
      </c>
      <c r="G108" s="914">
        <v>100002278</v>
      </c>
      <c r="H108" s="924" t="s">
        <v>978</v>
      </c>
      <c r="I108" s="993">
        <v>995455</v>
      </c>
      <c r="J108" s="803"/>
      <c r="K108" s="994">
        <v>18</v>
      </c>
      <c r="L108" s="803"/>
      <c r="M108" s="914" t="s">
        <v>562</v>
      </c>
      <c r="N108" s="914">
        <v>4</v>
      </c>
      <c r="O108" s="872"/>
      <c r="P108" s="873"/>
      <c r="Q108" s="857" t="str">
        <f t="shared" si="16"/>
        <v>INCLUDED</v>
      </c>
      <c r="R108" s="803"/>
      <c r="S108" s="857" t="str">
        <f t="shared" si="17"/>
        <v>INCLUDED</v>
      </c>
      <c r="T108" s="906">
        <v>6</v>
      </c>
      <c r="U108" s="859" t="e">
        <f t="shared" si="18"/>
        <v>#VALUE!</v>
      </c>
      <c r="V108" s="860" t="e">
        <f t="shared" si="19"/>
        <v>#VALUE!</v>
      </c>
      <c r="AG108" s="973">
        <f t="shared" si="12"/>
        <v>0</v>
      </c>
      <c r="AH108" s="973">
        <f t="shared" si="13"/>
        <v>0</v>
      </c>
      <c r="AK108" s="973">
        <f t="shared" si="14"/>
        <v>0</v>
      </c>
      <c r="AL108" s="973">
        <f t="shared" si="15"/>
        <v>0</v>
      </c>
    </row>
    <row r="109" spans="1:38" s="775" customFormat="1" ht="44.25" customHeight="1">
      <c r="A109" s="915">
        <v>92</v>
      </c>
      <c r="B109" s="914">
        <v>7000019030</v>
      </c>
      <c r="C109" s="914">
        <v>210</v>
      </c>
      <c r="D109" s="914">
        <v>1690</v>
      </c>
      <c r="E109" s="914">
        <v>50</v>
      </c>
      <c r="F109" s="916" t="s">
        <v>925</v>
      </c>
      <c r="G109" s="914">
        <v>100002279</v>
      </c>
      <c r="H109" s="924" t="s">
        <v>979</v>
      </c>
      <c r="I109" s="993">
        <v>995455</v>
      </c>
      <c r="J109" s="803"/>
      <c r="K109" s="994">
        <v>18</v>
      </c>
      <c r="L109" s="803"/>
      <c r="M109" s="914" t="s">
        <v>562</v>
      </c>
      <c r="N109" s="914">
        <v>4</v>
      </c>
      <c r="O109" s="872"/>
      <c r="P109" s="873"/>
      <c r="Q109" s="857" t="str">
        <f t="shared" si="16"/>
        <v>INCLUDED</v>
      </c>
      <c r="R109" s="803"/>
      <c r="S109" s="857" t="str">
        <f t="shared" si="17"/>
        <v>INCLUDED</v>
      </c>
      <c r="T109" s="906">
        <v>7</v>
      </c>
      <c r="U109" s="859" t="e">
        <f t="shared" si="18"/>
        <v>#VALUE!</v>
      </c>
      <c r="V109" s="860" t="e">
        <f t="shared" si="19"/>
        <v>#VALUE!</v>
      </c>
      <c r="AG109" s="973">
        <f t="shared" si="12"/>
        <v>0</v>
      </c>
      <c r="AH109" s="973">
        <f t="shared" si="13"/>
        <v>0</v>
      </c>
      <c r="AK109" s="973">
        <f t="shared" si="14"/>
        <v>0</v>
      </c>
      <c r="AL109" s="973">
        <f t="shared" si="15"/>
        <v>0</v>
      </c>
    </row>
    <row r="110" spans="1:38" s="775" customFormat="1" ht="44.25" customHeight="1">
      <c r="A110" s="915">
        <v>93</v>
      </c>
      <c r="B110" s="914">
        <v>7000019030</v>
      </c>
      <c r="C110" s="914">
        <v>210</v>
      </c>
      <c r="D110" s="914">
        <v>1690</v>
      </c>
      <c r="E110" s="914">
        <v>60</v>
      </c>
      <c r="F110" s="916" t="s">
        <v>925</v>
      </c>
      <c r="G110" s="914">
        <v>100002271</v>
      </c>
      <c r="H110" s="924" t="s">
        <v>980</v>
      </c>
      <c r="I110" s="993">
        <v>995455</v>
      </c>
      <c r="J110" s="803"/>
      <c r="K110" s="994">
        <v>18</v>
      </c>
      <c r="L110" s="803"/>
      <c r="M110" s="914" t="s">
        <v>562</v>
      </c>
      <c r="N110" s="914">
        <v>2</v>
      </c>
      <c r="O110" s="872"/>
      <c r="P110" s="873"/>
      <c r="Q110" s="857" t="str">
        <f t="shared" si="16"/>
        <v>INCLUDED</v>
      </c>
      <c r="R110" s="803"/>
      <c r="S110" s="857" t="str">
        <f t="shared" si="17"/>
        <v>INCLUDED</v>
      </c>
      <c r="T110" s="906"/>
      <c r="U110" s="859" t="e">
        <f t="shared" si="18"/>
        <v>#VALUE!</v>
      </c>
      <c r="V110" s="860" t="e">
        <f t="shared" si="19"/>
        <v>#VALUE!</v>
      </c>
      <c r="AG110" s="973">
        <f t="shared" si="12"/>
        <v>0</v>
      </c>
      <c r="AH110" s="973">
        <f t="shared" si="13"/>
        <v>0</v>
      </c>
      <c r="AK110" s="973">
        <f t="shared" si="14"/>
        <v>0</v>
      </c>
      <c r="AL110" s="973">
        <f t="shared" si="15"/>
        <v>0</v>
      </c>
    </row>
    <row r="111" spans="1:38" s="775" customFormat="1" ht="44.25" customHeight="1">
      <c r="A111" s="915">
        <v>94</v>
      </c>
      <c r="B111" s="914">
        <v>7000019030</v>
      </c>
      <c r="C111" s="914">
        <v>210</v>
      </c>
      <c r="D111" s="914">
        <v>1690</v>
      </c>
      <c r="E111" s="914">
        <v>70</v>
      </c>
      <c r="F111" s="916" t="s">
        <v>925</v>
      </c>
      <c r="G111" s="914">
        <v>100001668</v>
      </c>
      <c r="H111" s="924" t="s">
        <v>981</v>
      </c>
      <c r="I111" s="993">
        <v>995455</v>
      </c>
      <c r="J111" s="803"/>
      <c r="K111" s="994">
        <v>18</v>
      </c>
      <c r="L111" s="803"/>
      <c r="M111" s="914" t="s">
        <v>562</v>
      </c>
      <c r="N111" s="914">
        <v>2</v>
      </c>
      <c r="O111" s="872"/>
      <c r="P111" s="873"/>
      <c r="Q111" s="857" t="str">
        <f t="shared" si="16"/>
        <v>INCLUDED</v>
      </c>
      <c r="R111" s="803"/>
      <c r="S111" s="857" t="str">
        <f t="shared" si="17"/>
        <v>INCLUDED</v>
      </c>
      <c r="T111" s="906">
        <v>2</v>
      </c>
      <c r="U111" s="859" t="e">
        <f t="shared" si="18"/>
        <v>#VALUE!</v>
      </c>
      <c r="V111" s="860" t="e">
        <f t="shared" si="19"/>
        <v>#VALUE!</v>
      </c>
      <c r="AG111" s="973">
        <f t="shared" si="12"/>
        <v>0</v>
      </c>
      <c r="AH111" s="973">
        <f t="shared" si="13"/>
        <v>0</v>
      </c>
      <c r="AK111" s="973">
        <f t="shared" si="14"/>
        <v>0</v>
      </c>
      <c r="AL111" s="973">
        <f t="shared" si="15"/>
        <v>0</v>
      </c>
    </row>
    <row r="112" spans="1:38" s="775" customFormat="1" ht="44.25" customHeight="1">
      <c r="A112" s="915">
        <v>95</v>
      </c>
      <c r="B112" s="914">
        <v>7000019030</v>
      </c>
      <c r="C112" s="914">
        <v>220</v>
      </c>
      <c r="D112" s="914">
        <v>1700</v>
      </c>
      <c r="E112" s="914">
        <v>40</v>
      </c>
      <c r="F112" s="916" t="s">
        <v>702</v>
      </c>
      <c r="G112" s="914">
        <v>100001233</v>
      </c>
      <c r="H112" s="924" t="s">
        <v>982</v>
      </c>
      <c r="I112" s="993">
        <v>995455</v>
      </c>
      <c r="J112" s="803"/>
      <c r="K112" s="994">
        <v>18</v>
      </c>
      <c r="L112" s="803"/>
      <c r="M112" s="914" t="s">
        <v>562</v>
      </c>
      <c r="N112" s="914">
        <v>19</v>
      </c>
      <c r="O112" s="872"/>
      <c r="P112" s="873"/>
      <c r="Q112" s="857" t="str">
        <f t="shared" si="16"/>
        <v>INCLUDED</v>
      </c>
      <c r="R112" s="803"/>
      <c r="S112" s="857" t="str">
        <f t="shared" si="17"/>
        <v>INCLUDED</v>
      </c>
      <c r="T112" s="906">
        <v>2</v>
      </c>
      <c r="U112" s="859" t="e">
        <f t="shared" si="18"/>
        <v>#VALUE!</v>
      </c>
      <c r="V112" s="860" t="e">
        <f t="shared" si="19"/>
        <v>#VALUE!</v>
      </c>
      <c r="AG112" s="973">
        <f t="shared" si="12"/>
        <v>0</v>
      </c>
      <c r="AH112" s="973">
        <f t="shared" si="13"/>
        <v>0</v>
      </c>
      <c r="AK112" s="973">
        <f t="shared" si="14"/>
        <v>0</v>
      </c>
      <c r="AL112" s="973">
        <f t="shared" si="15"/>
        <v>0</v>
      </c>
    </row>
    <row r="113" spans="1:38" s="775" customFormat="1" ht="44.25" customHeight="1">
      <c r="A113" s="915">
        <v>96</v>
      </c>
      <c r="B113" s="914">
        <v>7000019030</v>
      </c>
      <c r="C113" s="914">
        <v>220</v>
      </c>
      <c r="D113" s="914">
        <v>1700</v>
      </c>
      <c r="E113" s="914">
        <v>50</v>
      </c>
      <c r="F113" s="916" t="s">
        <v>702</v>
      </c>
      <c r="G113" s="914">
        <v>100001229</v>
      </c>
      <c r="H113" s="924" t="s">
        <v>983</v>
      </c>
      <c r="I113" s="993">
        <v>995455</v>
      </c>
      <c r="J113" s="803"/>
      <c r="K113" s="994">
        <v>18</v>
      </c>
      <c r="L113" s="803"/>
      <c r="M113" s="914" t="s">
        <v>562</v>
      </c>
      <c r="N113" s="914">
        <v>9</v>
      </c>
      <c r="O113" s="872"/>
      <c r="P113" s="873"/>
      <c r="Q113" s="857" t="str">
        <f t="shared" si="16"/>
        <v>INCLUDED</v>
      </c>
      <c r="R113" s="803"/>
      <c r="S113" s="857" t="str">
        <f t="shared" si="17"/>
        <v>INCLUDED</v>
      </c>
      <c r="T113" s="906">
        <v>6</v>
      </c>
      <c r="U113" s="859" t="e">
        <f t="shared" si="18"/>
        <v>#VALUE!</v>
      </c>
      <c r="V113" s="860" t="e">
        <f t="shared" si="19"/>
        <v>#VALUE!</v>
      </c>
      <c r="AG113" s="973">
        <f t="shared" si="12"/>
        <v>0</v>
      </c>
      <c r="AH113" s="973">
        <f t="shared" si="13"/>
        <v>0</v>
      </c>
      <c r="AK113" s="973">
        <f t="shared" si="14"/>
        <v>0</v>
      </c>
      <c r="AL113" s="973">
        <f t="shared" si="15"/>
        <v>0</v>
      </c>
    </row>
    <row r="114" spans="1:38" s="775" customFormat="1" ht="44.25" customHeight="1">
      <c r="A114" s="915">
        <v>97</v>
      </c>
      <c r="B114" s="914">
        <v>7000019030</v>
      </c>
      <c r="C114" s="914">
        <v>220</v>
      </c>
      <c r="D114" s="914">
        <v>1700</v>
      </c>
      <c r="E114" s="914">
        <v>60</v>
      </c>
      <c r="F114" s="916" t="s">
        <v>702</v>
      </c>
      <c r="G114" s="914">
        <v>100001232</v>
      </c>
      <c r="H114" s="924" t="s">
        <v>984</v>
      </c>
      <c r="I114" s="993">
        <v>995455</v>
      </c>
      <c r="J114" s="803"/>
      <c r="K114" s="994">
        <v>18</v>
      </c>
      <c r="L114" s="803"/>
      <c r="M114" s="914" t="s">
        <v>562</v>
      </c>
      <c r="N114" s="914">
        <v>15</v>
      </c>
      <c r="O114" s="872"/>
      <c r="P114" s="873"/>
      <c r="Q114" s="857" t="str">
        <f t="shared" si="16"/>
        <v>INCLUDED</v>
      </c>
      <c r="R114" s="803"/>
      <c r="S114" s="857" t="str">
        <f t="shared" si="17"/>
        <v>INCLUDED</v>
      </c>
      <c r="T114" s="1148"/>
      <c r="U114" s="859" t="e">
        <f t="shared" si="18"/>
        <v>#VALUE!</v>
      </c>
      <c r="V114" s="860" t="e">
        <f t="shared" si="19"/>
        <v>#VALUE!</v>
      </c>
      <c r="AG114" s="973">
        <f t="shared" si="12"/>
        <v>0</v>
      </c>
      <c r="AH114" s="973">
        <f t="shared" si="13"/>
        <v>0</v>
      </c>
      <c r="AK114" s="973">
        <f t="shared" si="14"/>
        <v>0</v>
      </c>
      <c r="AL114" s="973">
        <f t="shared" si="15"/>
        <v>0</v>
      </c>
    </row>
    <row r="115" spans="1:38" s="775" customFormat="1" ht="44.25" customHeight="1">
      <c r="A115" s="915">
        <v>98</v>
      </c>
      <c r="B115" s="914">
        <v>7000019030</v>
      </c>
      <c r="C115" s="914">
        <v>2200</v>
      </c>
      <c r="D115" s="914">
        <v>1730</v>
      </c>
      <c r="E115" s="914">
        <v>10</v>
      </c>
      <c r="F115" s="916" t="s">
        <v>705</v>
      </c>
      <c r="G115" s="914">
        <v>100000671</v>
      </c>
      <c r="H115" s="924" t="s">
        <v>985</v>
      </c>
      <c r="I115" s="993">
        <v>998736</v>
      </c>
      <c r="J115" s="803"/>
      <c r="K115" s="994">
        <v>18</v>
      </c>
      <c r="L115" s="803"/>
      <c r="M115" s="914" t="s">
        <v>562</v>
      </c>
      <c r="N115" s="914">
        <v>4</v>
      </c>
      <c r="O115" s="872"/>
      <c r="P115" s="873"/>
      <c r="Q115" s="857" t="str">
        <f t="shared" si="16"/>
        <v>INCLUDED</v>
      </c>
      <c r="R115" s="803"/>
      <c r="S115" s="857" t="str">
        <f t="shared" si="17"/>
        <v>INCLUDED</v>
      </c>
      <c r="T115" s="1148"/>
      <c r="U115" s="859" t="e">
        <f t="shared" si="18"/>
        <v>#VALUE!</v>
      </c>
      <c r="V115" s="860" t="e">
        <f t="shared" si="19"/>
        <v>#VALUE!</v>
      </c>
      <c r="AG115" s="973">
        <f t="shared" si="12"/>
        <v>0</v>
      </c>
      <c r="AH115" s="973">
        <f t="shared" si="13"/>
        <v>0</v>
      </c>
      <c r="AK115" s="973">
        <f t="shared" si="14"/>
        <v>0</v>
      </c>
      <c r="AL115" s="973">
        <f t="shared" si="15"/>
        <v>0</v>
      </c>
    </row>
    <row r="116" spans="1:38" s="776" customFormat="1" ht="44.25" customHeight="1">
      <c r="A116" s="915">
        <v>99</v>
      </c>
      <c r="B116" s="914">
        <v>7000019030</v>
      </c>
      <c r="C116" s="914">
        <v>2200</v>
      </c>
      <c r="D116" s="914">
        <v>1730</v>
      </c>
      <c r="E116" s="914">
        <v>20</v>
      </c>
      <c r="F116" s="916" t="s">
        <v>705</v>
      </c>
      <c r="G116" s="914">
        <v>100000672</v>
      </c>
      <c r="H116" s="924" t="s">
        <v>986</v>
      </c>
      <c r="I116" s="993">
        <v>998736</v>
      </c>
      <c r="J116" s="803"/>
      <c r="K116" s="994">
        <v>18</v>
      </c>
      <c r="L116" s="803"/>
      <c r="M116" s="914" t="s">
        <v>562</v>
      </c>
      <c r="N116" s="914">
        <v>2</v>
      </c>
      <c r="O116" s="872"/>
      <c r="P116" s="873"/>
      <c r="Q116" s="857" t="str">
        <f t="shared" si="16"/>
        <v>INCLUDED</v>
      </c>
      <c r="R116" s="803"/>
      <c r="S116" s="857" t="str">
        <f t="shared" si="17"/>
        <v>INCLUDED</v>
      </c>
      <c r="T116" s="906"/>
      <c r="U116" s="859" t="e">
        <f t="shared" si="18"/>
        <v>#VALUE!</v>
      </c>
      <c r="V116" s="860" t="e">
        <f t="shared" si="19"/>
        <v>#VALUE!</v>
      </c>
      <c r="W116" s="775"/>
      <c r="AG116" s="973">
        <f t="shared" si="12"/>
        <v>0</v>
      </c>
      <c r="AH116" s="973">
        <f t="shared" si="13"/>
        <v>0</v>
      </c>
      <c r="AK116" s="973">
        <f t="shared" si="14"/>
        <v>0</v>
      </c>
      <c r="AL116" s="973">
        <f t="shared" si="15"/>
        <v>0</v>
      </c>
    </row>
    <row r="117" spans="1:38" s="775" customFormat="1" ht="44.25" customHeight="1">
      <c r="A117" s="915">
        <v>100</v>
      </c>
      <c r="B117" s="914">
        <v>7000019030</v>
      </c>
      <c r="C117" s="914">
        <v>2200</v>
      </c>
      <c r="D117" s="914">
        <v>1730</v>
      </c>
      <c r="E117" s="914">
        <v>30</v>
      </c>
      <c r="F117" s="916" t="s">
        <v>705</v>
      </c>
      <c r="G117" s="914">
        <v>100001780</v>
      </c>
      <c r="H117" s="924" t="s">
        <v>905</v>
      </c>
      <c r="I117" s="993">
        <v>998736</v>
      </c>
      <c r="J117" s="803"/>
      <c r="K117" s="994">
        <v>18</v>
      </c>
      <c r="L117" s="803"/>
      <c r="M117" s="914" t="s">
        <v>563</v>
      </c>
      <c r="N117" s="914">
        <v>1</v>
      </c>
      <c r="O117" s="872"/>
      <c r="P117" s="873"/>
      <c r="Q117" s="857" t="str">
        <f t="shared" si="16"/>
        <v>INCLUDED</v>
      </c>
      <c r="R117" s="803"/>
      <c r="S117" s="857" t="str">
        <f t="shared" si="17"/>
        <v>INCLUDED</v>
      </c>
      <c r="T117" s="906"/>
      <c r="U117" s="859" t="e">
        <f t="shared" si="18"/>
        <v>#VALUE!</v>
      </c>
      <c r="V117" s="860" t="e">
        <f t="shared" si="19"/>
        <v>#VALUE!</v>
      </c>
      <c r="AG117" s="973">
        <f t="shared" si="12"/>
        <v>0</v>
      </c>
      <c r="AH117" s="973">
        <f t="shared" si="13"/>
        <v>0</v>
      </c>
      <c r="AK117" s="973">
        <f t="shared" si="14"/>
        <v>0</v>
      </c>
      <c r="AL117" s="973">
        <f t="shared" si="15"/>
        <v>0</v>
      </c>
    </row>
    <row r="118" spans="1:38" s="775" customFormat="1" ht="44.25" customHeight="1">
      <c r="A118" s="915">
        <v>101</v>
      </c>
      <c r="B118" s="914">
        <v>7000019030</v>
      </c>
      <c r="C118" s="914">
        <v>2200</v>
      </c>
      <c r="D118" s="914">
        <v>1730</v>
      </c>
      <c r="E118" s="914">
        <v>50</v>
      </c>
      <c r="F118" s="916" t="s">
        <v>705</v>
      </c>
      <c r="G118" s="914">
        <v>100003609</v>
      </c>
      <c r="H118" s="924" t="s">
        <v>987</v>
      </c>
      <c r="I118" s="993">
        <v>998736</v>
      </c>
      <c r="J118" s="803"/>
      <c r="K118" s="994">
        <v>18</v>
      </c>
      <c r="L118" s="803"/>
      <c r="M118" s="914" t="s">
        <v>562</v>
      </c>
      <c r="N118" s="914">
        <v>2</v>
      </c>
      <c r="O118" s="872"/>
      <c r="P118" s="873"/>
      <c r="Q118" s="857" t="str">
        <f t="shared" si="16"/>
        <v>INCLUDED</v>
      </c>
      <c r="R118" s="803"/>
      <c r="S118" s="857" t="str">
        <f t="shared" si="17"/>
        <v>INCLUDED</v>
      </c>
      <c r="T118" s="906">
        <v>2</v>
      </c>
      <c r="U118" s="859" t="e">
        <f t="shared" si="18"/>
        <v>#VALUE!</v>
      </c>
      <c r="V118" s="860" t="e">
        <f t="shared" si="19"/>
        <v>#VALUE!</v>
      </c>
      <c r="AG118" s="973">
        <f t="shared" si="12"/>
        <v>0</v>
      </c>
      <c r="AH118" s="973">
        <f t="shared" si="13"/>
        <v>0</v>
      </c>
      <c r="AK118" s="973">
        <f t="shared" si="14"/>
        <v>0</v>
      </c>
      <c r="AL118" s="973">
        <f t="shared" si="15"/>
        <v>0</v>
      </c>
    </row>
    <row r="119" spans="1:38" s="775" customFormat="1" ht="62.25" customHeight="1">
      <c r="A119" s="915">
        <v>102</v>
      </c>
      <c r="B119" s="914">
        <v>7000019030</v>
      </c>
      <c r="C119" s="914">
        <v>2210</v>
      </c>
      <c r="D119" s="914">
        <v>1740</v>
      </c>
      <c r="E119" s="914">
        <v>10</v>
      </c>
      <c r="F119" s="916" t="s">
        <v>926</v>
      </c>
      <c r="G119" s="914">
        <v>100004518</v>
      </c>
      <c r="H119" s="924" t="s">
        <v>988</v>
      </c>
      <c r="I119" s="993">
        <v>995433</v>
      </c>
      <c r="J119" s="803"/>
      <c r="K119" s="994">
        <v>18</v>
      </c>
      <c r="L119" s="803"/>
      <c r="M119" s="914" t="s">
        <v>570</v>
      </c>
      <c r="N119" s="914">
        <v>7580</v>
      </c>
      <c r="O119" s="872"/>
      <c r="P119" s="873"/>
      <c r="Q119" s="857" t="str">
        <f t="shared" si="16"/>
        <v>INCLUDED</v>
      </c>
      <c r="R119" s="803"/>
      <c r="S119" s="857" t="str">
        <f t="shared" si="17"/>
        <v>INCLUDED</v>
      </c>
      <c r="T119" s="906">
        <v>2</v>
      </c>
      <c r="U119" s="859" t="e">
        <f t="shared" si="18"/>
        <v>#VALUE!</v>
      </c>
      <c r="V119" s="860" t="e">
        <f t="shared" si="19"/>
        <v>#VALUE!</v>
      </c>
      <c r="AG119" s="973">
        <f t="shared" si="12"/>
        <v>0</v>
      </c>
      <c r="AH119" s="973">
        <f t="shared" si="13"/>
        <v>0</v>
      </c>
      <c r="AK119" s="973">
        <f t="shared" si="14"/>
        <v>0</v>
      </c>
      <c r="AL119" s="973">
        <f t="shared" si="15"/>
        <v>0</v>
      </c>
    </row>
    <row r="120" spans="1:38" s="775" customFormat="1" ht="62.25" customHeight="1">
      <c r="A120" s="915">
        <v>103</v>
      </c>
      <c r="B120" s="914">
        <v>7000019030</v>
      </c>
      <c r="C120" s="914">
        <v>2210</v>
      </c>
      <c r="D120" s="914">
        <v>1740</v>
      </c>
      <c r="E120" s="914">
        <v>20</v>
      </c>
      <c r="F120" s="916" t="s">
        <v>926</v>
      </c>
      <c r="G120" s="914">
        <v>100011662</v>
      </c>
      <c r="H120" s="924" t="s">
        <v>989</v>
      </c>
      <c r="I120" s="993">
        <v>995433</v>
      </c>
      <c r="J120" s="803"/>
      <c r="K120" s="994">
        <v>18</v>
      </c>
      <c r="L120" s="803"/>
      <c r="M120" s="914" t="s">
        <v>570</v>
      </c>
      <c r="N120" s="914">
        <v>758</v>
      </c>
      <c r="O120" s="872"/>
      <c r="P120" s="873"/>
      <c r="Q120" s="857" t="str">
        <f t="shared" si="16"/>
        <v>INCLUDED</v>
      </c>
      <c r="R120" s="803"/>
      <c r="S120" s="857" t="str">
        <f t="shared" si="17"/>
        <v>INCLUDED</v>
      </c>
      <c r="T120" s="906">
        <v>6</v>
      </c>
      <c r="U120" s="859" t="e">
        <f t="shared" si="18"/>
        <v>#VALUE!</v>
      </c>
      <c r="V120" s="860" t="e">
        <f t="shared" si="19"/>
        <v>#VALUE!</v>
      </c>
      <c r="AG120" s="973">
        <f t="shared" si="12"/>
        <v>0</v>
      </c>
      <c r="AH120" s="973">
        <f t="shared" si="13"/>
        <v>0</v>
      </c>
      <c r="AK120" s="973">
        <f t="shared" si="14"/>
        <v>0</v>
      </c>
      <c r="AL120" s="973">
        <f t="shared" si="15"/>
        <v>0</v>
      </c>
    </row>
    <row r="121" spans="1:38" s="775" customFormat="1" ht="44.25" customHeight="1">
      <c r="A121" s="915">
        <v>104</v>
      </c>
      <c r="B121" s="914">
        <v>7000019030</v>
      </c>
      <c r="C121" s="914">
        <v>2210</v>
      </c>
      <c r="D121" s="914">
        <v>1740</v>
      </c>
      <c r="E121" s="914">
        <v>30</v>
      </c>
      <c r="F121" s="916" t="s">
        <v>926</v>
      </c>
      <c r="G121" s="914">
        <v>100001325</v>
      </c>
      <c r="H121" s="924" t="s">
        <v>990</v>
      </c>
      <c r="I121" s="993">
        <v>995454</v>
      </c>
      <c r="J121" s="803"/>
      <c r="K121" s="994">
        <v>18</v>
      </c>
      <c r="L121" s="803"/>
      <c r="M121" s="914" t="s">
        <v>570</v>
      </c>
      <c r="N121" s="914">
        <v>433</v>
      </c>
      <c r="O121" s="872"/>
      <c r="P121" s="873"/>
      <c r="Q121" s="857" t="str">
        <f t="shared" si="16"/>
        <v>INCLUDED</v>
      </c>
      <c r="R121" s="803"/>
      <c r="S121" s="857" t="str">
        <f t="shared" si="17"/>
        <v>INCLUDED</v>
      </c>
      <c r="T121" s="906">
        <v>7</v>
      </c>
      <c r="U121" s="859" t="e">
        <f t="shared" si="18"/>
        <v>#VALUE!</v>
      </c>
      <c r="V121" s="860" t="e">
        <f t="shared" si="19"/>
        <v>#VALUE!</v>
      </c>
      <c r="AG121" s="973">
        <f t="shared" si="12"/>
        <v>0</v>
      </c>
      <c r="AH121" s="973">
        <f t="shared" si="13"/>
        <v>0</v>
      </c>
      <c r="AK121" s="973">
        <f t="shared" si="14"/>
        <v>0</v>
      </c>
      <c r="AL121" s="973">
        <f t="shared" si="15"/>
        <v>0</v>
      </c>
    </row>
    <row r="122" spans="1:38" s="775" customFormat="1" ht="44.25" customHeight="1">
      <c r="A122" s="915">
        <v>105</v>
      </c>
      <c r="B122" s="914">
        <v>7000019030</v>
      </c>
      <c r="C122" s="914">
        <v>2210</v>
      </c>
      <c r="D122" s="914">
        <v>1740</v>
      </c>
      <c r="E122" s="914">
        <v>40</v>
      </c>
      <c r="F122" s="916" t="s">
        <v>926</v>
      </c>
      <c r="G122" s="914">
        <v>100001326</v>
      </c>
      <c r="H122" s="924" t="s">
        <v>991</v>
      </c>
      <c r="I122" s="993">
        <v>995454</v>
      </c>
      <c r="J122" s="803"/>
      <c r="K122" s="994">
        <v>18</v>
      </c>
      <c r="L122" s="803"/>
      <c r="M122" s="914" t="s">
        <v>570</v>
      </c>
      <c r="N122" s="914">
        <v>72</v>
      </c>
      <c r="O122" s="872"/>
      <c r="P122" s="873"/>
      <c r="Q122" s="857" t="str">
        <f t="shared" si="16"/>
        <v>INCLUDED</v>
      </c>
      <c r="R122" s="803"/>
      <c r="S122" s="857" t="str">
        <f t="shared" si="17"/>
        <v>INCLUDED</v>
      </c>
      <c r="T122" s="1148"/>
      <c r="U122" s="859" t="e">
        <f t="shared" si="18"/>
        <v>#VALUE!</v>
      </c>
      <c r="V122" s="860" t="e">
        <f t="shared" si="19"/>
        <v>#VALUE!</v>
      </c>
      <c r="AG122" s="973">
        <f t="shared" si="12"/>
        <v>0</v>
      </c>
      <c r="AH122" s="973">
        <f t="shared" si="13"/>
        <v>0</v>
      </c>
      <c r="AK122" s="973">
        <f t="shared" si="14"/>
        <v>0</v>
      </c>
      <c r="AL122" s="973">
        <f t="shared" si="15"/>
        <v>0</v>
      </c>
    </row>
    <row r="123" spans="1:38" s="775" customFormat="1" ht="44.25" customHeight="1">
      <c r="A123" s="915">
        <v>106</v>
      </c>
      <c r="B123" s="914">
        <v>7000019030</v>
      </c>
      <c r="C123" s="914">
        <v>2210</v>
      </c>
      <c r="D123" s="914">
        <v>1740</v>
      </c>
      <c r="E123" s="914">
        <v>50</v>
      </c>
      <c r="F123" s="916" t="s">
        <v>926</v>
      </c>
      <c r="G123" s="914">
        <v>100001261</v>
      </c>
      <c r="H123" s="924" t="s">
        <v>674</v>
      </c>
      <c r="I123" s="993">
        <v>995454</v>
      </c>
      <c r="J123" s="803"/>
      <c r="K123" s="994">
        <v>18</v>
      </c>
      <c r="L123" s="803"/>
      <c r="M123" s="914" t="s">
        <v>570</v>
      </c>
      <c r="N123" s="914">
        <v>14</v>
      </c>
      <c r="O123" s="872"/>
      <c r="P123" s="873"/>
      <c r="Q123" s="857" t="str">
        <f t="shared" si="16"/>
        <v>INCLUDED</v>
      </c>
      <c r="R123" s="803"/>
      <c r="S123" s="857" t="str">
        <f t="shared" si="17"/>
        <v>INCLUDED</v>
      </c>
      <c r="T123" s="1148"/>
      <c r="U123" s="859" t="e">
        <f t="shared" si="18"/>
        <v>#VALUE!</v>
      </c>
      <c r="V123" s="860" t="e">
        <f t="shared" si="19"/>
        <v>#VALUE!</v>
      </c>
      <c r="AG123" s="973">
        <f t="shared" si="12"/>
        <v>0</v>
      </c>
      <c r="AH123" s="973">
        <f t="shared" si="13"/>
        <v>0</v>
      </c>
      <c r="AK123" s="973">
        <f t="shared" si="14"/>
        <v>0</v>
      </c>
      <c r="AL123" s="973">
        <f t="shared" si="15"/>
        <v>0</v>
      </c>
    </row>
    <row r="124" spans="1:38" s="775" customFormat="1" ht="44.25" customHeight="1">
      <c r="A124" s="915">
        <v>107</v>
      </c>
      <c r="B124" s="914">
        <v>7000019030</v>
      </c>
      <c r="C124" s="914">
        <v>2210</v>
      </c>
      <c r="D124" s="914">
        <v>1740</v>
      </c>
      <c r="E124" s="914">
        <v>60</v>
      </c>
      <c r="F124" s="916" t="s">
        <v>926</v>
      </c>
      <c r="G124" s="914">
        <v>100001327</v>
      </c>
      <c r="H124" s="924" t="s">
        <v>992</v>
      </c>
      <c r="I124" s="993">
        <v>995454</v>
      </c>
      <c r="J124" s="803"/>
      <c r="K124" s="994">
        <v>18</v>
      </c>
      <c r="L124" s="803"/>
      <c r="M124" s="914" t="s">
        <v>570</v>
      </c>
      <c r="N124" s="914">
        <v>3534</v>
      </c>
      <c r="O124" s="872"/>
      <c r="P124" s="873"/>
      <c r="Q124" s="857" t="str">
        <f t="shared" si="16"/>
        <v>INCLUDED</v>
      </c>
      <c r="R124" s="803"/>
      <c r="S124" s="857" t="str">
        <f t="shared" si="17"/>
        <v>INCLUDED</v>
      </c>
      <c r="T124" s="906">
        <v>2</v>
      </c>
      <c r="U124" s="859" t="e">
        <f t="shared" si="18"/>
        <v>#VALUE!</v>
      </c>
      <c r="V124" s="860" t="e">
        <f t="shared" si="19"/>
        <v>#VALUE!</v>
      </c>
      <c r="AG124" s="973">
        <f t="shared" si="12"/>
        <v>0</v>
      </c>
      <c r="AH124" s="973">
        <f t="shared" si="13"/>
        <v>0</v>
      </c>
      <c r="AK124" s="973">
        <f t="shared" si="14"/>
        <v>0</v>
      </c>
      <c r="AL124" s="973">
        <f t="shared" si="15"/>
        <v>0</v>
      </c>
    </row>
    <row r="125" spans="1:38" s="775" customFormat="1" ht="44.25" customHeight="1">
      <c r="A125" s="915">
        <v>108</v>
      </c>
      <c r="B125" s="914">
        <v>7000019030</v>
      </c>
      <c r="C125" s="914">
        <v>2210</v>
      </c>
      <c r="D125" s="914">
        <v>1740</v>
      </c>
      <c r="E125" s="914">
        <v>70</v>
      </c>
      <c r="F125" s="916" t="s">
        <v>926</v>
      </c>
      <c r="G125" s="914">
        <v>100001328</v>
      </c>
      <c r="H125" s="924" t="s">
        <v>993</v>
      </c>
      <c r="I125" s="993">
        <v>995454</v>
      </c>
      <c r="J125" s="803"/>
      <c r="K125" s="994">
        <v>18</v>
      </c>
      <c r="L125" s="803"/>
      <c r="M125" s="914" t="s">
        <v>570</v>
      </c>
      <c r="N125" s="914">
        <v>450</v>
      </c>
      <c r="O125" s="872"/>
      <c r="P125" s="873"/>
      <c r="Q125" s="857" t="str">
        <f t="shared" si="16"/>
        <v>INCLUDED</v>
      </c>
      <c r="R125" s="803"/>
      <c r="S125" s="857" t="str">
        <f t="shared" si="17"/>
        <v>INCLUDED</v>
      </c>
      <c r="T125" s="906">
        <v>2</v>
      </c>
      <c r="U125" s="859" t="e">
        <f t="shared" si="18"/>
        <v>#VALUE!</v>
      </c>
      <c r="V125" s="860" t="e">
        <f t="shared" si="19"/>
        <v>#VALUE!</v>
      </c>
      <c r="AG125" s="973">
        <f t="shared" si="12"/>
        <v>0</v>
      </c>
      <c r="AH125" s="973">
        <f t="shared" si="13"/>
        <v>0</v>
      </c>
      <c r="AK125" s="973">
        <f t="shared" si="14"/>
        <v>0</v>
      </c>
      <c r="AL125" s="973">
        <f t="shared" si="15"/>
        <v>0</v>
      </c>
    </row>
    <row r="126" spans="1:38" s="775" customFormat="1" ht="44.25" customHeight="1">
      <c r="A126" s="915">
        <v>109</v>
      </c>
      <c r="B126" s="914">
        <v>7000019030</v>
      </c>
      <c r="C126" s="914">
        <v>2210</v>
      </c>
      <c r="D126" s="914">
        <v>1740</v>
      </c>
      <c r="E126" s="914">
        <v>80</v>
      </c>
      <c r="F126" s="916" t="s">
        <v>926</v>
      </c>
      <c r="G126" s="914">
        <v>100001329</v>
      </c>
      <c r="H126" s="924" t="s">
        <v>994</v>
      </c>
      <c r="I126" s="993">
        <v>995454</v>
      </c>
      <c r="J126" s="803"/>
      <c r="K126" s="994">
        <v>18</v>
      </c>
      <c r="L126" s="803"/>
      <c r="M126" s="914" t="s">
        <v>561</v>
      </c>
      <c r="N126" s="914">
        <v>306</v>
      </c>
      <c r="O126" s="872"/>
      <c r="P126" s="873"/>
      <c r="Q126" s="857" t="str">
        <f t="shared" si="16"/>
        <v>INCLUDED</v>
      </c>
      <c r="R126" s="803"/>
      <c r="S126" s="857" t="str">
        <f t="shared" si="17"/>
        <v>INCLUDED</v>
      </c>
      <c r="T126" s="906">
        <v>6</v>
      </c>
      <c r="U126" s="859" t="e">
        <f t="shared" si="18"/>
        <v>#VALUE!</v>
      </c>
      <c r="V126" s="860" t="e">
        <f t="shared" si="19"/>
        <v>#VALUE!</v>
      </c>
      <c r="AG126" s="973">
        <f t="shared" si="12"/>
        <v>0</v>
      </c>
      <c r="AH126" s="973">
        <f t="shared" si="13"/>
        <v>0</v>
      </c>
      <c r="AK126" s="973">
        <f t="shared" si="14"/>
        <v>0</v>
      </c>
      <c r="AL126" s="973">
        <f t="shared" si="15"/>
        <v>0</v>
      </c>
    </row>
    <row r="127" spans="1:38" s="775" customFormat="1" ht="44.25" customHeight="1">
      <c r="A127" s="915">
        <v>110</v>
      </c>
      <c r="B127" s="914">
        <v>7000019030</v>
      </c>
      <c r="C127" s="914">
        <v>2210</v>
      </c>
      <c r="D127" s="914">
        <v>1740</v>
      </c>
      <c r="E127" s="914">
        <v>90</v>
      </c>
      <c r="F127" s="916" t="s">
        <v>926</v>
      </c>
      <c r="G127" s="914">
        <v>100001330</v>
      </c>
      <c r="H127" s="924" t="s">
        <v>995</v>
      </c>
      <c r="I127" s="993">
        <v>995428</v>
      </c>
      <c r="J127" s="803"/>
      <c r="K127" s="994">
        <v>18</v>
      </c>
      <c r="L127" s="803"/>
      <c r="M127" s="914" t="s">
        <v>570</v>
      </c>
      <c r="N127" s="914">
        <v>20</v>
      </c>
      <c r="O127" s="872"/>
      <c r="P127" s="873"/>
      <c r="Q127" s="857" t="str">
        <f t="shared" si="16"/>
        <v>INCLUDED</v>
      </c>
      <c r="R127" s="803"/>
      <c r="S127" s="857" t="str">
        <f t="shared" si="17"/>
        <v>INCLUDED</v>
      </c>
      <c r="T127" s="906">
        <v>7</v>
      </c>
      <c r="U127" s="859" t="e">
        <f t="shared" si="18"/>
        <v>#VALUE!</v>
      </c>
      <c r="V127" s="860" t="e">
        <f t="shared" si="19"/>
        <v>#VALUE!</v>
      </c>
      <c r="AG127" s="973">
        <f t="shared" si="12"/>
        <v>0</v>
      </c>
      <c r="AH127" s="973">
        <f t="shared" si="13"/>
        <v>0</v>
      </c>
      <c r="AK127" s="973">
        <f t="shared" si="14"/>
        <v>0</v>
      </c>
      <c r="AL127" s="973">
        <f t="shared" si="15"/>
        <v>0</v>
      </c>
    </row>
    <row r="128" spans="1:38" s="775" customFormat="1" ht="44.25" customHeight="1">
      <c r="A128" s="915">
        <v>111</v>
      </c>
      <c r="B128" s="914">
        <v>7000019030</v>
      </c>
      <c r="C128" s="914">
        <v>2210</v>
      </c>
      <c r="D128" s="914">
        <v>1740</v>
      </c>
      <c r="E128" s="914">
        <v>100</v>
      </c>
      <c r="F128" s="916" t="s">
        <v>926</v>
      </c>
      <c r="G128" s="914">
        <v>100001331</v>
      </c>
      <c r="H128" s="924" t="s">
        <v>996</v>
      </c>
      <c r="I128" s="993">
        <v>995455</v>
      </c>
      <c r="J128" s="803"/>
      <c r="K128" s="994">
        <v>18</v>
      </c>
      <c r="L128" s="803"/>
      <c r="M128" s="914" t="s">
        <v>561</v>
      </c>
      <c r="N128" s="914">
        <v>17</v>
      </c>
      <c r="O128" s="872"/>
      <c r="P128" s="873"/>
      <c r="Q128" s="857" t="str">
        <f t="shared" si="0"/>
        <v>INCLUDED</v>
      </c>
      <c r="R128" s="803"/>
      <c r="S128" s="857" t="str">
        <f t="shared" si="1"/>
        <v>INCLUDED</v>
      </c>
      <c r="T128" s="906">
        <v>2</v>
      </c>
      <c r="U128" s="859" t="e">
        <f t="shared" si="2"/>
        <v>#VALUE!</v>
      </c>
      <c r="V128" s="860" t="e">
        <f t="shared" si="3"/>
        <v>#VALUE!</v>
      </c>
      <c r="AG128" s="973">
        <f t="shared" si="12"/>
        <v>0</v>
      </c>
      <c r="AH128" s="973">
        <f t="shared" si="13"/>
        <v>0</v>
      </c>
      <c r="AK128" s="973">
        <f t="shared" si="14"/>
        <v>0</v>
      </c>
      <c r="AL128" s="973">
        <f t="shared" si="15"/>
        <v>0</v>
      </c>
    </row>
    <row r="129" spans="1:38" s="775" customFormat="1" ht="44.25" customHeight="1">
      <c r="A129" s="915">
        <v>112</v>
      </c>
      <c r="B129" s="914">
        <v>7000019030</v>
      </c>
      <c r="C129" s="914">
        <v>2210</v>
      </c>
      <c r="D129" s="914">
        <v>1740</v>
      </c>
      <c r="E129" s="914">
        <v>110</v>
      </c>
      <c r="F129" s="916" t="s">
        <v>926</v>
      </c>
      <c r="G129" s="914">
        <v>100001714</v>
      </c>
      <c r="H129" s="924" t="s">
        <v>997</v>
      </c>
      <c r="I129" s="993">
        <v>995428</v>
      </c>
      <c r="J129" s="803"/>
      <c r="K129" s="994">
        <v>18</v>
      </c>
      <c r="L129" s="803"/>
      <c r="M129" s="914" t="s">
        <v>1046</v>
      </c>
      <c r="N129" s="914">
        <v>5000</v>
      </c>
      <c r="O129" s="872"/>
      <c r="P129" s="873"/>
      <c r="Q129" s="857" t="str">
        <f t="shared" si="0"/>
        <v>INCLUDED</v>
      </c>
      <c r="R129" s="803"/>
      <c r="S129" s="857" t="str">
        <f t="shared" si="1"/>
        <v>INCLUDED</v>
      </c>
      <c r="T129" s="906">
        <v>2</v>
      </c>
      <c r="U129" s="859" t="e">
        <f t="shared" si="2"/>
        <v>#VALUE!</v>
      </c>
      <c r="V129" s="860" t="e">
        <f t="shared" si="3"/>
        <v>#VALUE!</v>
      </c>
      <c r="AG129" s="973">
        <f t="shared" si="12"/>
        <v>0</v>
      </c>
      <c r="AH129" s="973">
        <f t="shared" si="13"/>
        <v>0</v>
      </c>
      <c r="AK129" s="973">
        <f t="shared" si="14"/>
        <v>0</v>
      </c>
      <c r="AL129" s="973">
        <f t="shared" si="15"/>
        <v>0</v>
      </c>
    </row>
    <row r="130" spans="1:38" s="775" customFormat="1" ht="44.25" customHeight="1">
      <c r="A130" s="915">
        <v>113</v>
      </c>
      <c r="B130" s="914">
        <v>7000019030</v>
      </c>
      <c r="C130" s="914">
        <v>2210</v>
      </c>
      <c r="D130" s="914">
        <v>1740</v>
      </c>
      <c r="E130" s="914">
        <v>120</v>
      </c>
      <c r="F130" s="916" t="s">
        <v>926</v>
      </c>
      <c r="G130" s="914">
        <v>100001713</v>
      </c>
      <c r="H130" s="924" t="s">
        <v>998</v>
      </c>
      <c r="I130" s="993">
        <v>995424</v>
      </c>
      <c r="J130" s="803"/>
      <c r="K130" s="994">
        <v>18</v>
      </c>
      <c r="L130" s="803"/>
      <c r="M130" s="914" t="s">
        <v>1046</v>
      </c>
      <c r="N130" s="914">
        <v>6000</v>
      </c>
      <c r="O130" s="872"/>
      <c r="P130" s="873"/>
      <c r="Q130" s="857" t="str">
        <f t="shared" si="0"/>
        <v>INCLUDED</v>
      </c>
      <c r="R130" s="803"/>
      <c r="S130" s="857" t="str">
        <f t="shared" si="1"/>
        <v>INCLUDED</v>
      </c>
      <c r="T130" s="906">
        <v>6</v>
      </c>
      <c r="U130" s="859" t="e">
        <f t="shared" si="2"/>
        <v>#VALUE!</v>
      </c>
      <c r="V130" s="860" t="e">
        <f t="shared" si="3"/>
        <v>#VALUE!</v>
      </c>
      <c r="AG130" s="973">
        <f t="shared" si="12"/>
        <v>0</v>
      </c>
      <c r="AH130" s="973">
        <f t="shared" si="13"/>
        <v>0</v>
      </c>
      <c r="AK130" s="973">
        <f t="shared" si="14"/>
        <v>0</v>
      </c>
      <c r="AL130" s="973">
        <f t="shared" si="15"/>
        <v>0</v>
      </c>
    </row>
    <row r="131" spans="1:38" s="775" customFormat="1" ht="44.25" customHeight="1">
      <c r="A131" s="915">
        <v>114</v>
      </c>
      <c r="B131" s="914">
        <v>7000019030</v>
      </c>
      <c r="C131" s="914">
        <v>2210</v>
      </c>
      <c r="D131" s="914">
        <v>1740</v>
      </c>
      <c r="E131" s="914">
        <v>130</v>
      </c>
      <c r="F131" s="916" t="s">
        <v>926</v>
      </c>
      <c r="G131" s="914">
        <v>100003114</v>
      </c>
      <c r="H131" s="924" t="s">
        <v>999</v>
      </c>
      <c r="I131" s="993">
        <v>995454</v>
      </c>
      <c r="J131" s="803"/>
      <c r="K131" s="994">
        <v>18</v>
      </c>
      <c r="L131" s="803"/>
      <c r="M131" s="914" t="s">
        <v>1046</v>
      </c>
      <c r="N131" s="914">
        <v>110</v>
      </c>
      <c r="O131" s="872"/>
      <c r="P131" s="873"/>
      <c r="Q131" s="857" t="str">
        <f t="shared" si="0"/>
        <v>INCLUDED</v>
      </c>
      <c r="R131" s="803"/>
      <c r="S131" s="857" t="str">
        <f t="shared" si="1"/>
        <v>INCLUDED</v>
      </c>
      <c r="T131" s="906">
        <v>7</v>
      </c>
      <c r="U131" s="859" t="e">
        <f t="shared" si="2"/>
        <v>#VALUE!</v>
      </c>
      <c r="V131" s="860" t="e">
        <f t="shared" si="3"/>
        <v>#VALUE!</v>
      </c>
      <c r="AG131" s="973">
        <f t="shared" si="12"/>
        <v>0</v>
      </c>
      <c r="AH131" s="973">
        <f t="shared" si="13"/>
        <v>0</v>
      </c>
      <c r="AK131" s="973">
        <f t="shared" si="14"/>
        <v>0</v>
      </c>
      <c r="AL131" s="973">
        <f t="shared" si="15"/>
        <v>0</v>
      </c>
    </row>
    <row r="132" spans="1:38" s="775" customFormat="1" ht="57" customHeight="1">
      <c r="A132" s="915">
        <v>115</v>
      </c>
      <c r="B132" s="914">
        <v>7000019030</v>
      </c>
      <c r="C132" s="914">
        <v>2210</v>
      </c>
      <c r="D132" s="914">
        <v>1740</v>
      </c>
      <c r="E132" s="914">
        <v>140</v>
      </c>
      <c r="F132" s="914" t="s">
        <v>926</v>
      </c>
      <c r="G132" s="914">
        <v>100004507</v>
      </c>
      <c r="H132" s="924" t="s">
        <v>1000</v>
      </c>
      <c r="I132" s="914">
        <v>995421</v>
      </c>
      <c r="J132" s="803"/>
      <c r="K132" s="994">
        <v>18</v>
      </c>
      <c r="L132" s="803"/>
      <c r="M132" s="914" t="s">
        <v>1046</v>
      </c>
      <c r="N132" s="914">
        <v>563</v>
      </c>
      <c r="O132" s="872"/>
      <c r="P132" s="873"/>
      <c r="Q132" s="857" t="str">
        <f t="shared" si="0"/>
        <v>INCLUDED</v>
      </c>
      <c r="R132" s="803"/>
      <c r="S132" s="857" t="str">
        <f t="shared" si="1"/>
        <v>INCLUDED</v>
      </c>
      <c r="T132" s="1148"/>
      <c r="U132" s="859" t="e">
        <f t="shared" si="2"/>
        <v>#VALUE!</v>
      </c>
      <c r="V132" s="860" t="e">
        <f t="shared" si="3"/>
        <v>#VALUE!</v>
      </c>
      <c r="AG132" s="973">
        <f t="shared" si="12"/>
        <v>0</v>
      </c>
      <c r="AH132" s="973">
        <f t="shared" si="13"/>
        <v>0</v>
      </c>
      <c r="AK132" s="973">
        <f t="shared" si="14"/>
        <v>0</v>
      </c>
      <c r="AL132" s="973">
        <f t="shared" si="15"/>
        <v>0</v>
      </c>
    </row>
    <row r="133" spans="1:38" s="775" customFormat="1" ht="57" customHeight="1">
      <c r="A133" s="915">
        <v>116</v>
      </c>
      <c r="B133" s="914">
        <v>7000019030</v>
      </c>
      <c r="C133" s="914">
        <v>2210</v>
      </c>
      <c r="D133" s="914">
        <v>1740</v>
      </c>
      <c r="E133" s="914">
        <v>150</v>
      </c>
      <c r="F133" s="916" t="s">
        <v>926</v>
      </c>
      <c r="G133" s="914">
        <v>100001719</v>
      </c>
      <c r="H133" s="924" t="s">
        <v>1001</v>
      </c>
      <c r="I133" s="993">
        <v>995421</v>
      </c>
      <c r="J133" s="803"/>
      <c r="K133" s="994">
        <v>18</v>
      </c>
      <c r="L133" s="803"/>
      <c r="M133" s="914" t="s">
        <v>1046</v>
      </c>
      <c r="N133" s="914">
        <v>108</v>
      </c>
      <c r="O133" s="872"/>
      <c r="P133" s="873"/>
      <c r="Q133" s="857" t="str">
        <f t="shared" si="0"/>
        <v>INCLUDED</v>
      </c>
      <c r="R133" s="803"/>
      <c r="S133" s="857" t="str">
        <f t="shared" si="1"/>
        <v>INCLUDED</v>
      </c>
      <c r="T133" s="1148"/>
      <c r="U133" s="859" t="e">
        <f t="shared" si="2"/>
        <v>#VALUE!</v>
      </c>
      <c r="V133" s="860" t="e">
        <f t="shared" si="3"/>
        <v>#VALUE!</v>
      </c>
      <c r="AG133" s="973">
        <f t="shared" si="12"/>
        <v>0</v>
      </c>
      <c r="AH133" s="973">
        <f t="shared" si="13"/>
        <v>0</v>
      </c>
      <c r="AK133" s="973">
        <f t="shared" si="14"/>
        <v>0</v>
      </c>
      <c r="AL133" s="973">
        <f t="shared" si="15"/>
        <v>0</v>
      </c>
    </row>
    <row r="134" spans="1:38" s="776" customFormat="1" ht="44.25" customHeight="1">
      <c r="A134" s="915">
        <v>117</v>
      </c>
      <c r="B134" s="914">
        <v>7000019030</v>
      </c>
      <c r="C134" s="914">
        <v>2210</v>
      </c>
      <c r="D134" s="914">
        <v>1740</v>
      </c>
      <c r="E134" s="914">
        <v>160</v>
      </c>
      <c r="F134" s="916" t="s">
        <v>926</v>
      </c>
      <c r="G134" s="914">
        <v>100001391</v>
      </c>
      <c r="H134" s="924" t="s">
        <v>1002</v>
      </c>
      <c r="I134" s="993">
        <v>995477</v>
      </c>
      <c r="J134" s="803"/>
      <c r="K134" s="994">
        <v>18</v>
      </c>
      <c r="L134" s="803"/>
      <c r="M134" s="914" t="s">
        <v>915</v>
      </c>
      <c r="N134" s="914">
        <v>50</v>
      </c>
      <c r="O134" s="872"/>
      <c r="P134" s="873"/>
      <c r="Q134" s="857" t="str">
        <f t="shared" si="0"/>
        <v>INCLUDED</v>
      </c>
      <c r="R134" s="803"/>
      <c r="S134" s="857" t="str">
        <f t="shared" si="1"/>
        <v>INCLUDED</v>
      </c>
      <c r="T134" s="906"/>
      <c r="U134" s="859" t="e">
        <f t="shared" si="2"/>
        <v>#VALUE!</v>
      </c>
      <c r="V134" s="860" t="e">
        <f t="shared" si="3"/>
        <v>#VALUE!</v>
      </c>
      <c r="W134" s="775"/>
      <c r="AG134" s="973">
        <f t="shared" si="12"/>
        <v>0</v>
      </c>
      <c r="AH134" s="973">
        <f t="shared" si="13"/>
        <v>0</v>
      </c>
      <c r="AK134" s="973">
        <f t="shared" si="14"/>
        <v>0</v>
      </c>
      <c r="AL134" s="973">
        <f t="shared" si="15"/>
        <v>0</v>
      </c>
    </row>
    <row r="135" spans="1:38" s="775" customFormat="1" ht="44.25" customHeight="1">
      <c r="A135" s="915">
        <v>118</v>
      </c>
      <c r="B135" s="914">
        <v>7000019030</v>
      </c>
      <c r="C135" s="914">
        <v>2210</v>
      </c>
      <c r="D135" s="914">
        <v>1740</v>
      </c>
      <c r="E135" s="914">
        <v>170</v>
      </c>
      <c r="F135" s="916" t="s">
        <v>926</v>
      </c>
      <c r="G135" s="914">
        <v>100001392</v>
      </c>
      <c r="H135" s="924" t="s">
        <v>1003</v>
      </c>
      <c r="I135" s="993">
        <v>995455</v>
      </c>
      <c r="J135" s="803"/>
      <c r="K135" s="994">
        <v>18</v>
      </c>
      <c r="L135" s="803"/>
      <c r="M135" s="914" t="s">
        <v>562</v>
      </c>
      <c r="N135" s="914">
        <v>1</v>
      </c>
      <c r="O135" s="872"/>
      <c r="P135" s="873"/>
      <c r="Q135" s="857" t="str">
        <f t="shared" si="0"/>
        <v>INCLUDED</v>
      </c>
      <c r="R135" s="803"/>
      <c r="S135" s="857" t="str">
        <f t="shared" si="1"/>
        <v>INCLUDED</v>
      </c>
      <c r="T135" s="906"/>
      <c r="U135" s="859" t="e">
        <f t="shared" si="2"/>
        <v>#VALUE!</v>
      </c>
      <c r="V135" s="860" t="e">
        <f t="shared" si="3"/>
        <v>#VALUE!</v>
      </c>
      <c r="AG135" s="973">
        <f t="shared" si="12"/>
        <v>0</v>
      </c>
      <c r="AH135" s="973">
        <f t="shared" si="13"/>
        <v>0</v>
      </c>
      <c r="AK135" s="973">
        <f t="shared" si="14"/>
        <v>0</v>
      </c>
      <c r="AL135" s="973">
        <f t="shared" si="15"/>
        <v>0</v>
      </c>
    </row>
    <row r="136" spans="1:38" s="775" customFormat="1" ht="44.25" customHeight="1">
      <c r="A136" s="915">
        <v>119</v>
      </c>
      <c r="B136" s="914">
        <v>7000019030</v>
      </c>
      <c r="C136" s="914">
        <v>2210</v>
      </c>
      <c r="D136" s="914">
        <v>1740</v>
      </c>
      <c r="E136" s="914">
        <v>180</v>
      </c>
      <c r="F136" s="916" t="s">
        <v>926</v>
      </c>
      <c r="G136" s="914">
        <v>100001735</v>
      </c>
      <c r="H136" s="924" t="s">
        <v>1004</v>
      </c>
      <c r="I136" s="993">
        <v>995462</v>
      </c>
      <c r="J136" s="803"/>
      <c r="K136" s="994">
        <v>18</v>
      </c>
      <c r="L136" s="803"/>
      <c r="M136" s="914" t="s">
        <v>915</v>
      </c>
      <c r="N136" s="914">
        <v>60</v>
      </c>
      <c r="O136" s="872"/>
      <c r="P136" s="873"/>
      <c r="Q136" s="857" t="str">
        <f t="shared" si="0"/>
        <v>INCLUDED</v>
      </c>
      <c r="R136" s="803"/>
      <c r="S136" s="857" t="str">
        <f t="shared" si="1"/>
        <v>INCLUDED</v>
      </c>
      <c r="T136" s="906">
        <v>2</v>
      </c>
      <c r="U136" s="859" t="e">
        <f t="shared" si="2"/>
        <v>#VALUE!</v>
      </c>
      <c r="V136" s="860" t="e">
        <f t="shared" si="3"/>
        <v>#VALUE!</v>
      </c>
      <c r="AG136" s="973">
        <f t="shared" si="12"/>
        <v>0</v>
      </c>
      <c r="AH136" s="973">
        <f t="shared" si="13"/>
        <v>0</v>
      </c>
      <c r="AK136" s="973">
        <f t="shared" si="14"/>
        <v>0</v>
      </c>
      <c r="AL136" s="973">
        <f t="shared" si="15"/>
        <v>0</v>
      </c>
    </row>
    <row r="137" spans="1:38" s="775" customFormat="1" ht="44.25" customHeight="1">
      <c r="A137" s="915">
        <v>120</v>
      </c>
      <c r="B137" s="914">
        <v>7000019030</v>
      </c>
      <c r="C137" s="914">
        <v>2210</v>
      </c>
      <c r="D137" s="914">
        <v>1740</v>
      </c>
      <c r="E137" s="914">
        <v>190</v>
      </c>
      <c r="F137" s="916" t="s">
        <v>926</v>
      </c>
      <c r="G137" s="914">
        <v>100001736</v>
      </c>
      <c r="H137" s="924" t="s">
        <v>1005</v>
      </c>
      <c r="I137" s="993">
        <v>995462</v>
      </c>
      <c r="J137" s="803"/>
      <c r="K137" s="994">
        <v>18</v>
      </c>
      <c r="L137" s="803"/>
      <c r="M137" s="914" t="s">
        <v>915</v>
      </c>
      <c r="N137" s="914">
        <v>30</v>
      </c>
      <c r="O137" s="872"/>
      <c r="P137" s="873"/>
      <c r="Q137" s="857" t="str">
        <f t="shared" si="0"/>
        <v>INCLUDED</v>
      </c>
      <c r="R137" s="803"/>
      <c r="S137" s="857" t="str">
        <f t="shared" si="1"/>
        <v>INCLUDED</v>
      </c>
      <c r="T137" s="906">
        <v>2</v>
      </c>
      <c r="U137" s="859" t="e">
        <f t="shared" si="2"/>
        <v>#VALUE!</v>
      </c>
      <c r="V137" s="860" t="e">
        <f t="shared" si="3"/>
        <v>#VALUE!</v>
      </c>
      <c r="AG137" s="973">
        <f t="shared" si="12"/>
        <v>0</v>
      </c>
      <c r="AH137" s="973">
        <f t="shared" si="13"/>
        <v>0</v>
      </c>
      <c r="AK137" s="973">
        <f t="shared" si="14"/>
        <v>0</v>
      </c>
      <c r="AL137" s="973">
        <f t="shared" si="15"/>
        <v>0</v>
      </c>
    </row>
    <row r="138" spans="1:38" s="775" customFormat="1" ht="44.25" customHeight="1">
      <c r="A138" s="915">
        <v>121</v>
      </c>
      <c r="B138" s="914">
        <v>7000019030</v>
      </c>
      <c r="C138" s="914">
        <v>2210</v>
      </c>
      <c r="D138" s="914">
        <v>1740</v>
      </c>
      <c r="E138" s="914">
        <v>200</v>
      </c>
      <c r="F138" s="916" t="s">
        <v>926</v>
      </c>
      <c r="G138" s="914">
        <v>100001737</v>
      </c>
      <c r="H138" s="924" t="s">
        <v>1006</v>
      </c>
      <c r="I138" s="993">
        <v>995462</v>
      </c>
      <c r="J138" s="803"/>
      <c r="K138" s="994">
        <v>18</v>
      </c>
      <c r="L138" s="803"/>
      <c r="M138" s="914" t="s">
        <v>915</v>
      </c>
      <c r="N138" s="914">
        <v>30</v>
      </c>
      <c r="O138" s="872"/>
      <c r="P138" s="873"/>
      <c r="Q138" s="857" t="str">
        <f t="shared" si="0"/>
        <v>INCLUDED</v>
      </c>
      <c r="R138" s="803"/>
      <c r="S138" s="857" t="str">
        <f t="shared" si="1"/>
        <v>INCLUDED</v>
      </c>
      <c r="T138" s="906">
        <v>6</v>
      </c>
      <c r="U138" s="859" t="e">
        <f t="shared" si="2"/>
        <v>#VALUE!</v>
      </c>
      <c r="V138" s="860" t="e">
        <f t="shared" si="3"/>
        <v>#VALUE!</v>
      </c>
      <c r="AG138" s="973">
        <f t="shared" si="12"/>
        <v>0</v>
      </c>
      <c r="AH138" s="973">
        <f t="shared" si="13"/>
        <v>0</v>
      </c>
      <c r="AK138" s="973">
        <f t="shared" si="14"/>
        <v>0</v>
      </c>
      <c r="AL138" s="973">
        <f t="shared" si="15"/>
        <v>0</v>
      </c>
    </row>
    <row r="139" spans="1:38" s="775" customFormat="1" ht="44.25" customHeight="1">
      <c r="A139" s="915">
        <v>122</v>
      </c>
      <c r="B139" s="914">
        <v>7000019030</v>
      </c>
      <c r="C139" s="914">
        <v>2210</v>
      </c>
      <c r="D139" s="914">
        <v>1740</v>
      </c>
      <c r="E139" s="914">
        <v>210</v>
      </c>
      <c r="F139" s="916" t="s">
        <v>926</v>
      </c>
      <c r="G139" s="914">
        <v>100001411</v>
      </c>
      <c r="H139" s="924" t="s">
        <v>1007</v>
      </c>
      <c r="I139" s="993">
        <v>995462</v>
      </c>
      <c r="J139" s="803"/>
      <c r="K139" s="994">
        <v>18</v>
      </c>
      <c r="L139" s="803"/>
      <c r="M139" s="914" t="s">
        <v>562</v>
      </c>
      <c r="N139" s="914">
        <v>2</v>
      </c>
      <c r="O139" s="872"/>
      <c r="P139" s="873"/>
      <c r="Q139" s="857" t="str">
        <f t="shared" si="0"/>
        <v>INCLUDED</v>
      </c>
      <c r="R139" s="803"/>
      <c r="S139" s="857" t="str">
        <f t="shared" si="1"/>
        <v>INCLUDED</v>
      </c>
      <c r="T139" s="906">
        <v>7</v>
      </c>
      <c r="U139" s="859" t="e">
        <f t="shared" si="2"/>
        <v>#VALUE!</v>
      </c>
      <c r="V139" s="860" t="e">
        <f t="shared" si="3"/>
        <v>#VALUE!</v>
      </c>
      <c r="AG139" s="973">
        <f t="shared" si="12"/>
        <v>0</v>
      </c>
      <c r="AH139" s="973">
        <f t="shared" si="13"/>
        <v>0</v>
      </c>
      <c r="AK139" s="973">
        <f t="shared" si="14"/>
        <v>0</v>
      </c>
      <c r="AL139" s="973">
        <f t="shared" si="15"/>
        <v>0</v>
      </c>
    </row>
    <row r="140" spans="1:38" s="775" customFormat="1" ht="44.25" customHeight="1">
      <c r="A140" s="915">
        <v>123</v>
      </c>
      <c r="B140" s="914">
        <v>7000019030</v>
      </c>
      <c r="C140" s="914">
        <v>2210</v>
      </c>
      <c r="D140" s="914">
        <v>1740</v>
      </c>
      <c r="E140" s="914">
        <v>220</v>
      </c>
      <c r="F140" s="916" t="s">
        <v>926</v>
      </c>
      <c r="G140" s="914">
        <v>100007701</v>
      </c>
      <c r="H140" s="924" t="s">
        <v>1008</v>
      </c>
      <c r="I140" s="993">
        <v>995462</v>
      </c>
      <c r="J140" s="803"/>
      <c r="K140" s="994">
        <v>18</v>
      </c>
      <c r="L140" s="803"/>
      <c r="M140" s="914" t="s">
        <v>562</v>
      </c>
      <c r="N140" s="914">
        <v>2</v>
      </c>
      <c r="O140" s="872"/>
      <c r="P140" s="873"/>
      <c r="Q140" s="857" t="str">
        <f t="shared" si="0"/>
        <v>INCLUDED</v>
      </c>
      <c r="R140" s="803"/>
      <c r="S140" s="857" t="str">
        <f t="shared" si="1"/>
        <v>INCLUDED</v>
      </c>
      <c r="T140" s="906"/>
      <c r="U140" s="859" t="e">
        <f t="shared" si="2"/>
        <v>#VALUE!</v>
      </c>
      <c r="V140" s="860" t="e">
        <f t="shared" si="3"/>
        <v>#VALUE!</v>
      </c>
      <c r="AG140" s="973">
        <f t="shared" si="12"/>
        <v>0</v>
      </c>
      <c r="AH140" s="973">
        <f t="shared" si="13"/>
        <v>0</v>
      </c>
      <c r="AK140" s="973">
        <f t="shared" si="14"/>
        <v>0</v>
      </c>
      <c r="AL140" s="973">
        <f t="shared" si="15"/>
        <v>0</v>
      </c>
    </row>
    <row r="141" spans="1:38" s="775" customFormat="1" ht="44.25" customHeight="1">
      <c r="A141" s="915">
        <v>124</v>
      </c>
      <c r="B141" s="914">
        <v>7000019030</v>
      </c>
      <c r="C141" s="914">
        <v>2210</v>
      </c>
      <c r="D141" s="914">
        <v>1740</v>
      </c>
      <c r="E141" s="914">
        <v>230</v>
      </c>
      <c r="F141" s="916" t="s">
        <v>926</v>
      </c>
      <c r="G141" s="914">
        <v>100001412</v>
      </c>
      <c r="H141" s="924" t="s">
        <v>1009</v>
      </c>
      <c r="I141" s="993">
        <v>995462</v>
      </c>
      <c r="J141" s="803"/>
      <c r="K141" s="994">
        <v>18</v>
      </c>
      <c r="L141" s="803"/>
      <c r="M141" s="914" t="s">
        <v>915</v>
      </c>
      <c r="N141" s="914">
        <v>50</v>
      </c>
      <c r="O141" s="872"/>
      <c r="P141" s="873"/>
      <c r="Q141" s="857" t="str">
        <f t="shared" si="0"/>
        <v>INCLUDED</v>
      </c>
      <c r="R141" s="803"/>
      <c r="S141" s="857" t="str">
        <f t="shared" si="1"/>
        <v>INCLUDED</v>
      </c>
      <c r="T141" s="906">
        <v>2</v>
      </c>
      <c r="U141" s="859" t="e">
        <f t="shared" si="2"/>
        <v>#VALUE!</v>
      </c>
      <c r="V141" s="860" t="e">
        <f t="shared" si="3"/>
        <v>#VALUE!</v>
      </c>
      <c r="AG141" s="973">
        <f t="shared" si="12"/>
        <v>0</v>
      </c>
      <c r="AH141" s="973">
        <f t="shared" si="13"/>
        <v>0</v>
      </c>
      <c r="AK141" s="973">
        <f t="shared" si="14"/>
        <v>0</v>
      </c>
      <c r="AL141" s="973">
        <f t="shared" si="15"/>
        <v>0</v>
      </c>
    </row>
    <row r="142" spans="1:38" s="775" customFormat="1" ht="44.25" customHeight="1">
      <c r="A142" s="915">
        <v>125</v>
      </c>
      <c r="B142" s="914">
        <v>7000019030</v>
      </c>
      <c r="C142" s="914">
        <v>2210</v>
      </c>
      <c r="D142" s="914">
        <v>1740</v>
      </c>
      <c r="E142" s="914">
        <v>240</v>
      </c>
      <c r="F142" s="916" t="s">
        <v>926</v>
      </c>
      <c r="G142" s="914">
        <v>100001413</v>
      </c>
      <c r="H142" s="924" t="s">
        <v>1010</v>
      </c>
      <c r="I142" s="993">
        <v>995462</v>
      </c>
      <c r="J142" s="803"/>
      <c r="K142" s="994">
        <v>18</v>
      </c>
      <c r="L142" s="803"/>
      <c r="M142" s="914" t="s">
        <v>915</v>
      </c>
      <c r="N142" s="914">
        <v>50</v>
      </c>
      <c r="O142" s="872"/>
      <c r="P142" s="873"/>
      <c r="Q142" s="857" t="str">
        <f t="shared" si="0"/>
        <v>INCLUDED</v>
      </c>
      <c r="R142" s="803"/>
      <c r="S142" s="857" t="str">
        <f t="shared" si="1"/>
        <v>INCLUDED</v>
      </c>
      <c r="T142" s="906">
        <v>2</v>
      </c>
      <c r="U142" s="859" t="e">
        <f t="shared" si="2"/>
        <v>#VALUE!</v>
      </c>
      <c r="V142" s="860" t="e">
        <f t="shared" si="3"/>
        <v>#VALUE!</v>
      </c>
      <c r="AG142" s="973">
        <f t="shared" ref="AG142:AG161" si="20">IF(Q142="Included",0,Q142)</f>
        <v>0</v>
      </c>
      <c r="AH142" s="973">
        <f t="shared" ref="AH142:AH161" si="21">IF(L142="",(AG142*K142/100),(AG142*L142/100))</f>
        <v>0</v>
      </c>
      <c r="AK142" s="973">
        <f t="shared" ref="AK142:AK161" si="22">IF(S142="Included",0,S142)</f>
        <v>0</v>
      </c>
      <c r="AL142" s="973">
        <f t="shared" ref="AL142:AL161" si="23">IF(L142="",(AK142*K142/100),(AK142*L142/100))</f>
        <v>0</v>
      </c>
    </row>
    <row r="143" spans="1:38" s="775" customFormat="1" ht="44.25" customHeight="1">
      <c r="A143" s="915">
        <v>126</v>
      </c>
      <c r="B143" s="914">
        <v>7000019030</v>
      </c>
      <c r="C143" s="914">
        <v>2210</v>
      </c>
      <c r="D143" s="914">
        <v>1740</v>
      </c>
      <c r="E143" s="914">
        <v>250</v>
      </c>
      <c r="F143" s="916" t="s">
        <v>926</v>
      </c>
      <c r="G143" s="914">
        <v>100001712</v>
      </c>
      <c r="H143" s="924" t="s">
        <v>1011</v>
      </c>
      <c r="I143" s="993">
        <v>995428</v>
      </c>
      <c r="J143" s="803"/>
      <c r="K143" s="994">
        <v>18</v>
      </c>
      <c r="L143" s="803"/>
      <c r="M143" s="914" t="s">
        <v>1046</v>
      </c>
      <c r="N143" s="914">
        <v>1000</v>
      </c>
      <c r="O143" s="872"/>
      <c r="P143" s="873"/>
      <c r="Q143" s="857" t="str">
        <f t="shared" si="0"/>
        <v>INCLUDED</v>
      </c>
      <c r="R143" s="803"/>
      <c r="S143" s="857" t="str">
        <f t="shared" si="1"/>
        <v>INCLUDED</v>
      </c>
      <c r="T143" s="906">
        <v>6</v>
      </c>
      <c r="U143" s="859" t="e">
        <f t="shared" si="2"/>
        <v>#VALUE!</v>
      </c>
      <c r="V143" s="860" t="e">
        <f t="shared" si="3"/>
        <v>#VALUE!</v>
      </c>
      <c r="AG143" s="973">
        <f t="shared" si="20"/>
        <v>0</v>
      </c>
      <c r="AH143" s="973">
        <f t="shared" si="21"/>
        <v>0</v>
      </c>
      <c r="AK143" s="973">
        <f t="shared" si="22"/>
        <v>0</v>
      </c>
      <c r="AL143" s="973">
        <f t="shared" si="23"/>
        <v>0</v>
      </c>
    </row>
    <row r="144" spans="1:38" s="775" customFormat="1" ht="59.25" customHeight="1">
      <c r="A144" s="915">
        <v>127</v>
      </c>
      <c r="B144" s="914">
        <v>7000019030</v>
      </c>
      <c r="C144" s="914">
        <v>2210</v>
      </c>
      <c r="D144" s="914">
        <v>1740</v>
      </c>
      <c r="E144" s="914">
        <v>260</v>
      </c>
      <c r="F144" s="916" t="s">
        <v>926</v>
      </c>
      <c r="G144" s="914">
        <v>100001682</v>
      </c>
      <c r="H144" s="924" t="s">
        <v>1012</v>
      </c>
      <c r="I144" s="993">
        <v>995416</v>
      </c>
      <c r="J144" s="803"/>
      <c r="K144" s="994">
        <v>18</v>
      </c>
      <c r="L144" s="803"/>
      <c r="M144" s="914" t="s">
        <v>1046</v>
      </c>
      <c r="N144" s="914">
        <v>25</v>
      </c>
      <c r="O144" s="872"/>
      <c r="P144" s="873"/>
      <c r="Q144" s="857" t="str">
        <f t="shared" si="0"/>
        <v>INCLUDED</v>
      </c>
      <c r="R144" s="803"/>
      <c r="S144" s="857" t="str">
        <f t="shared" si="1"/>
        <v>INCLUDED</v>
      </c>
      <c r="T144" s="906">
        <v>7</v>
      </c>
      <c r="U144" s="859" t="e">
        <f t="shared" si="2"/>
        <v>#VALUE!</v>
      </c>
      <c r="V144" s="860" t="e">
        <f t="shared" si="3"/>
        <v>#VALUE!</v>
      </c>
      <c r="AG144" s="973">
        <f t="shared" si="20"/>
        <v>0</v>
      </c>
      <c r="AH144" s="973">
        <f t="shared" si="21"/>
        <v>0</v>
      </c>
      <c r="AK144" s="973">
        <f t="shared" si="22"/>
        <v>0</v>
      </c>
      <c r="AL144" s="973">
        <f t="shared" si="23"/>
        <v>0</v>
      </c>
    </row>
    <row r="145" spans="1:38" s="775" customFormat="1" ht="59.25" customHeight="1">
      <c r="A145" s="915">
        <v>128</v>
      </c>
      <c r="B145" s="914">
        <v>7000019030</v>
      </c>
      <c r="C145" s="914">
        <v>2210</v>
      </c>
      <c r="D145" s="914">
        <v>1740</v>
      </c>
      <c r="E145" s="914">
        <v>270</v>
      </c>
      <c r="F145" s="916" t="s">
        <v>926</v>
      </c>
      <c r="G145" s="914">
        <v>100001700</v>
      </c>
      <c r="H145" s="924" t="s">
        <v>1013</v>
      </c>
      <c r="I145" s="993">
        <v>995454</v>
      </c>
      <c r="J145" s="803"/>
      <c r="K145" s="994">
        <v>18</v>
      </c>
      <c r="L145" s="803"/>
      <c r="M145" s="914" t="s">
        <v>562</v>
      </c>
      <c r="N145" s="914">
        <v>1</v>
      </c>
      <c r="O145" s="872"/>
      <c r="P145" s="873"/>
      <c r="Q145" s="857" t="str">
        <f t="shared" si="0"/>
        <v>INCLUDED</v>
      </c>
      <c r="R145" s="803"/>
      <c r="S145" s="857" t="str">
        <f t="shared" si="1"/>
        <v>INCLUDED</v>
      </c>
      <c r="T145" s="906"/>
      <c r="U145" s="859" t="e">
        <f t="shared" si="2"/>
        <v>#VALUE!</v>
      </c>
      <c r="V145" s="860" t="e">
        <f t="shared" si="3"/>
        <v>#VALUE!</v>
      </c>
      <c r="AG145" s="973">
        <f t="shared" si="20"/>
        <v>0</v>
      </c>
      <c r="AH145" s="973">
        <f t="shared" si="21"/>
        <v>0</v>
      </c>
      <c r="AK145" s="973">
        <f t="shared" si="22"/>
        <v>0</v>
      </c>
      <c r="AL145" s="973">
        <f t="shared" si="23"/>
        <v>0</v>
      </c>
    </row>
    <row r="146" spans="1:38" s="775" customFormat="1" ht="59.25" customHeight="1">
      <c r="A146" s="915">
        <v>129</v>
      </c>
      <c r="B146" s="914">
        <v>7000019030</v>
      </c>
      <c r="C146" s="914">
        <v>2210</v>
      </c>
      <c r="D146" s="914">
        <v>1740</v>
      </c>
      <c r="E146" s="914">
        <v>280</v>
      </c>
      <c r="F146" s="916" t="s">
        <v>926</v>
      </c>
      <c r="G146" s="914">
        <v>100001701</v>
      </c>
      <c r="H146" s="924" t="s">
        <v>1014</v>
      </c>
      <c r="I146" s="993">
        <v>995411</v>
      </c>
      <c r="J146" s="803"/>
      <c r="K146" s="994">
        <v>18</v>
      </c>
      <c r="L146" s="803"/>
      <c r="M146" s="914" t="s">
        <v>1046</v>
      </c>
      <c r="N146" s="914">
        <v>18</v>
      </c>
      <c r="O146" s="872"/>
      <c r="P146" s="873"/>
      <c r="Q146" s="857" t="str">
        <f t="shared" si="0"/>
        <v>INCLUDED</v>
      </c>
      <c r="R146" s="803"/>
      <c r="S146" s="857" t="str">
        <f t="shared" si="1"/>
        <v>INCLUDED</v>
      </c>
      <c r="T146" s="906">
        <v>2</v>
      </c>
      <c r="U146" s="859" t="e">
        <f t="shared" si="2"/>
        <v>#VALUE!</v>
      </c>
      <c r="V146" s="860" t="e">
        <f t="shared" si="3"/>
        <v>#VALUE!</v>
      </c>
      <c r="AG146" s="973">
        <f t="shared" si="20"/>
        <v>0</v>
      </c>
      <c r="AH146" s="973">
        <f t="shared" si="21"/>
        <v>0</v>
      </c>
      <c r="AK146" s="973">
        <f t="shared" si="22"/>
        <v>0</v>
      </c>
      <c r="AL146" s="973">
        <f t="shared" si="23"/>
        <v>0</v>
      </c>
    </row>
    <row r="147" spans="1:38" s="775" customFormat="1" ht="44.25" customHeight="1">
      <c r="A147" s="915">
        <v>130</v>
      </c>
      <c r="B147" s="914">
        <v>7000019030</v>
      </c>
      <c r="C147" s="914">
        <v>2210</v>
      </c>
      <c r="D147" s="914">
        <v>1740</v>
      </c>
      <c r="E147" s="914">
        <v>290</v>
      </c>
      <c r="F147" s="916" t="s">
        <v>926</v>
      </c>
      <c r="G147" s="914">
        <v>100008638</v>
      </c>
      <c r="H147" s="924" t="s">
        <v>1015</v>
      </c>
      <c r="I147" s="993">
        <v>995421</v>
      </c>
      <c r="J147" s="803"/>
      <c r="K147" s="994">
        <v>18</v>
      </c>
      <c r="L147" s="803"/>
      <c r="M147" s="914" t="s">
        <v>915</v>
      </c>
      <c r="N147" s="914">
        <v>240</v>
      </c>
      <c r="O147" s="872"/>
      <c r="P147" s="873"/>
      <c r="Q147" s="857" t="str">
        <f t="shared" si="0"/>
        <v>INCLUDED</v>
      </c>
      <c r="R147" s="803"/>
      <c r="S147" s="857" t="str">
        <f t="shared" si="1"/>
        <v>INCLUDED</v>
      </c>
      <c r="T147" s="906">
        <v>2</v>
      </c>
      <c r="U147" s="859" t="e">
        <f t="shared" si="2"/>
        <v>#VALUE!</v>
      </c>
      <c r="V147" s="860" t="e">
        <f t="shared" si="3"/>
        <v>#VALUE!</v>
      </c>
      <c r="AG147" s="973">
        <f t="shared" si="20"/>
        <v>0</v>
      </c>
      <c r="AH147" s="973">
        <f t="shared" si="21"/>
        <v>0</v>
      </c>
      <c r="AK147" s="973">
        <f t="shared" si="22"/>
        <v>0</v>
      </c>
      <c r="AL147" s="973">
        <f t="shared" si="23"/>
        <v>0</v>
      </c>
    </row>
    <row r="148" spans="1:38" s="775" customFormat="1" ht="44.25" customHeight="1">
      <c r="A148" s="915">
        <v>131</v>
      </c>
      <c r="B148" s="914">
        <v>7000019030</v>
      </c>
      <c r="C148" s="914">
        <v>2210</v>
      </c>
      <c r="D148" s="914">
        <v>1740</v>
      </c>
      <c r="E148" s="914">
        <v>300</v>
      </c>
      <c r="F148" s="916" t="s">
        <v>926</v>
      </c>
      <c r="G148" s="914">
        <v>100008639</v>
      </c>
      <c r="H148" s="924" t="s">
        <v>1016</v>
      </c>
      <c r="I148" s="993">
        <v>995421</v>
      </c>
      <c r="J148" s="803"/>
      <c r="K148" s="994">
        <v>18</v>
      </c>
      <c r="L148" s="803"/>
      <c r="M148" s="914" t="s">
        <v>915</v>
      </c>
      <c r="N148" s="914">
        <v>50</v>
      </c>
      <c r="O148" s="872"/>
      <c r="P148" s="873"/>
      <c r="Q148" s="857" t="str">
        <f t="shared" si="0"/>
        <v>INCLUDED</v>
      </c>
      <c r="R148" s="803"/>
      <c r="S148" s="857" t="str">
        <f t="shared" si="1"/>
        <v>INCLUDED</v>
      </c>
      <c r="T148" s="906">
        <v>6</v>
      </c>
      <c r="U148" s="859" t="e">
        <f t="shared" si="2"/>
        <v>#VALUE!</v>
      </c>
      <c r="V148" s="860" t="e">
        <f t="shared" si="3"/>
        <v>#VALUE!</v>
      </c>
      <c r="AG148" s="973">
        <f t="shared" si="20"/>
        <v>0</v>
      </c>
      <c r="AH148" s="973">
        <f t="shared" si="21"/>
        <v>0</v>
      </c>
      <c r="AK148" s="973">
        <f t="shared" si="22"/>
        <v>0</v>
      </c>
      <c r="AL148" s="973">
        <f t="shared" si="23"/>
        <v>0</v>
      </c>
    </row>
    <row r="149" spans="1:38" s="775" customFormat="1" ht="44.25" customHeight="1">
      <c r="A149" s="915">
        <v>132</v>
      </c>
      <c r="B149" s="914">
        <v>7000019030</v>
      </c>
      <c r="C149" s="914">
        <v>2210</v>
      </c>
      <c r="D149" s="914">
        <v>1740</v>
      </c>
      <c r="E149" s="914">
        <v>310</v>
      </c>
      <c r="F149" s="916" t="s">
        <v>926</v>
      </c>
      <c r="G149" s="914">
        <v>100010100</v>
      </c>
      <c r="H149" s="924" t="s">
        <v>1017</v>
      </c>
      <c r="I149" s="993">
        <v>995421</v>
      </c>
      <c r="J149" s="803"/>
      <c r="K149" s="994">
        <v>18</v>
      </c>
      <c r="L149" s="803"/>
      <c r="M149" s="914" t="s">
        <v>915</v>
      </c>
      <c r="N149" s="914">
        <v>50</v>
      </c>
      <c r="O149" s="872"/>
      <c r="P149" s="873"/>
      <c r="Q149" s="857" t="str">
        <f t="shared" si="0"/>
        <v>INCLUDED</v>
      </c>
      <c r="R149" s="803"/>
      <c r="S149" s="857" t="str">
        <f t="shared" si="1"/>
        <v>INCLUDED</v>
      </c>
      <c r="T149" s="906">
        <v>7</v>
      </c>
      <c r="U149" s="859" t="e">
        <f t="shared" si="2"/>
        <v>#VALUE!</v>
      </c>
      <c r="V149" s="860" t="e">
        <f t="shared" si="3"/>
        <v>#VALUE!</v>
      </c>
      <c r="AG149" s="973">
        <f t="shared" si="20"/>
        <v>0</v>
      </c>
      <c r="AH149" s="973">
        <f t="shared" si="21"/>
        <v>0</v>
      </c>
      <c r="AK149" s="973">
        <f t="shared" si="22"/>
        <v>0</v>
      </c>
      <c r="AL149" s="973">
        <f t="shared" si="23"/>
        <v>0</v>
      </c>
    </row>
    <row r="150" spans="1:38" s="775" customFormat="1" ht="44.25" customHeight="1">
      <c r="A150" s="915">
        <v>133</v>
      </c>
      <c r="B150" s="914">
        <v>7000019030</v>
      </c>
      <c r="C150" s="914">
        <v>2210</v>
      </c>
      <c r="D150" s="914">
        <v>1740</v>
      </c>
      <c r="E150" s="914">
        <v>320</v>
      </c>
      <c r="F150" s="916" t="s">
        <v>926</v>
      </c>
      <c r="G150" s="914">
        <v>100010101</v>
      </c>
      <c r="H150" s="924" t="s">
        <v>1018</v>
      </c>
      <c r="I150" s="993">
        <v>995421</v>
      </c>
      <c r="J150" s="803"/>
      <c r="K150" s="994">
        <v>18</v>
      </c>
      <c r="L150" s="803"/>
      <c r="M150" s="914" t="s">
        <v>915</v>
      </c>
      <c r="N150" s="914">
        <v>60</v>
      </c>
      <c r="O150" s="872"/>
      <c r="P150" s="873"/>
      <c r="Q150" s="857" t="str">
        <f t="shared" si="0"/>
        <v>INCLUDED</v>
      </c>
      <c r="R150" s="803"/>
      <c r="S150" s="857" t="str">
        <f t="shared" si="1"/>
        <v>INCLUDED</v>
      </c>
      <c r="T150" s="1148"/>
      <c r="U150" s="859" t="e">
        <f t="shared" si="2"/>
        <v>#VALUE!</v>
      </c>
      <c r="V150" s="860" t="e">
        <f t="shared" si="3"/>
        <v>#VALUE!</v>
      </c>
      <c r="AG150" s="973">
        <f t="shared" si="20"/>
        <v>0</v>
      </c>
      <c r="AH150" s="973">
        <f t="shared" si="21"/>
        <v>0</v>
      </c>
      <c r="AK150" s="973">
        <f t="shared" si="22"/>
        <v>0</v>
      </c>
      <c r="AL150" s="973">
        <f t="shared" si="23"/>
        <v>0</v>
      </c>
    </row>
    <row r="151" spans="1:38" s="775" customFormat="1" ht="44.25" customHeight="1">
      <c r="A151" s="915">
        <v>134</v>
      </c>
      <c r="B151" s="914">
        <v>7000019030</v>
      </c>
      <c r="C151" s="914">
        <v>2210</v>
      </c>
      <c r="D151" s="914">
        <v>1740</v>
      </c>
      <c r="E151" s="914">
        <v>330</v>
      </c>
      <c r="F151" s="916" t="s">
        <v>926</v>
      </c>
      <c r="G151" s="914">
        <v>100003477</v>
      </c>
      <c r="H151" s="924" t="s">
        <v>1019</v>
      </c>
      <c r="I151" s="993">
        <v>995454</v>
      </c>
      <c r="J151" s="803"/>
      <c r="K151" s="994">
        <v>18</v>
      </c>
      <c r="L151" s="803"/>
      <c r="M151" s="914" t="s">
        <v>562</v>
      </c>
      <c r="N151" s="914">
        <v>1</v>
      </c>
      <c r="O151" s="872"/>
      <c r="P151" s="873"/>
      <c r="Q151" s="857" t="str">
        <f t="shared" si="0"/>
        <v>INCLUDED</v>
      </c>
      <c r="R151" s="803"/>
      <c r="S151" s="857" t="str">
        <f t="shared" si="1"/>
        <v>INCLUDED</v>
      </c>
      <c r="T151" s="1148"/>
      <c r="U151" s="859" t="e">
        <f t="shared" si="2"/>
        <v>#VALUE!</v>
      </c>
      <c r="V151" s="860" t="e">
        <f t="shared" si="3"/>
        <v>#VALUE!</v>
      </c>
      <c r="AG151" s="973">
        <f t="shared" si="20"/>
        <v>0</v>
      </c>
      <c r="AH151" s="973">
        <f t="shared" si="21"/>
        <v>0</v>
      </c>
      <c r="AK151" s="973">
        <f t="shared" si="22"/>
        <v>0</v>
      </c>
      <c r="AL151" s="973">
        <f t="shared" si="23"/>
        <v>0</v>
      </c>
    </row>
    <row r="152" spans="1:38" s="776" customFormat="1" ht="44.25" customHeight="1">
      <c r="A152" s="915">
        <v>135</v>
      </c>
      <c r="B152" s="914">
        <v>7000019030</v>
      </c>
      <c r="C152" s="914">
        <v>2210</v>
      </c>
      <c r="D152" s="914">
        <v>1740</v>
      </c>
      <c r="E152" s="914">
        <v>340</v>
      </c>
      <c r="F152" s="916" t="s">
        <v>926</v>
      </c>
      <c r="G152" s="914">
        <v>100001740</v>
      </c>
      <c r="H152" s="924" t="s">
        <v>1020</v>
      </c>
      <c r="I152" s="993">
        <v>995441</v>
      </c>
      <c r="J152" s="803"/>
      <c r="K152" s="994">
        <v>18</v>
      </c>
      <c r="L152" s="803"/>
      <c r="M152" s="914" t="s">
        <v>562</v>
      </c>
      <c r="N152" s="914">
        <v>1</v>
      </c>
      <c r="O152" s="872"/>
      <c r="P152" s="873"/>
      <c r="Q152" s="857" t="str">
        <f t="shared" si="0"/>
        <v>INCLUDED</v>
      </c>
      <c r="R152" s="803"/>
      <c r="S152" s="857" t="str">
        <f t="shared" si="1"/>
        <v>INCLUDED</v>
      </c>
      <c r="T152" s="906"/>
      <c r="U152" s="859" t="e">
        <f t="shared" si="2"/>
        <v>#VALUE!</v>
      </c>
      <c r="V152" s="860" t="e">
        <f t="shared" si="3"/>
        <v>#VALUE!</v>
      </c>
      <c r="W152" s="775"/>
      <c r="AG152" s="973">
        <f t="shared" si="20"/>
        <v>0</v>
      </c>
      <c r="AH152" s="973">
        <f t="shared" si="21"/>
        <v>0</v>
      </c>
      <c r="AK152" s="973">
        <f t="shared" si="22"/>
        <v>0</v>
      </c>
      <c r="AL152" s="973">
        <f t="shared" si="23"/>
        <v>0</v>
      </c>
    </row>
    <row r="153" spans="1:38" s="775" customFormat="1" ht="44.25" customHeight="1">
      <c r="A153" s="915">
        <v>136</v>
      </c>
      <c r="B153" s="914">
        <v>7000019030</v>
      </c>
      <c r="C153" s="914">
        <v>2210</v>
      </c>
      <c r="D153" s="914">
        <v>1740</v>
      </c>
      <c r="E153" s="914">
        <v>350</v>
      </c>
      <c r="F153" s="916" t="s">
        <v>926</v>
      </c>
      <c r="G153" s="914">
        <v>100002488</v>
      </c>
      <c r="H153" s="924" t="s">
        <v>1021</v>
      </c>
      <c r="I153" s="993">
        <v>995462</v>
      </c>
      <c r="J153" s="803"/>
      <c r="K153" s="994">
        <v>18</v>
      </c>
      <c r="L153" s="803"/>
      <c r="M153" s="914" t="s">
        <v>562</v>
      </c>
      <c r="N153" s="914">
        <v>1</v>
      </c>
      <c r="O153" s="872"/>
      <c r="P153" s="873"/>
      <c r="Q153" s="857" t="str">
        <f t="shared" si="0"/>
        <v>INCLUDED</v>
      </c>
      <c r="R153" s="803"/>
      <c r="S153" s="857" t="str">
        <f t="shared" si="1"/>
        <v>INCLUDED</v>
      </c>
      <c r="T153" s="906"/>
      <c r="U153" s="859" t="e">
        <f t="shared" si="2"/>
        <v>#VALUE!</v>
      </c>
      <c r="V153" s="860" t="e">
        <f t="shared" si="3"/>
        <v>#VALUE!</v>
      </c>
      <c r="AG153" s="973">
        <f t="shared" si="20"/>
        <v>0</v>
      </c>
      <c r="AH153" s="973">
        <f t="shared" si="21"/>
        <v>0</v>
      </c>
      <c r="AK153" s="973">
        <f t="shared" si="22"/>
        <v>0</v>
      </c>
      <c r="AL153" s="973">
        <f t="shared" si="23"/>
        <v>0</v>
      </c>
    </row>
    <row r="154" spans="1:38" s="775" customFormat="1" ht="44.25" customHeight="1">
      <c r="A154" s="915">
        <v>137</v>
      </c>
      <c r="B154" s="914">
        <v>7000019030</v>
      </c>
      <c r="C154" s="914">
        <v>2210</v>
      </c>
      <c r="D154" s="914">
        <v>1740</v>
      </c>
      <c r="E154" s="914">
        <v>360</v>
      </c>
      <c r="F154" s="916" t="s">
        <v>926</v>
      </c>
      <c r="G154" s="914">
        <v>100001755</v>
      </c>
      <c r="H154" s="924" t="s">
        <v>1022</v>
      </c>
      <c r="I154" s="993">
        <v>995424</v>
      </c>
      <c r="J154" s="803"/>
      <c r="K154" s="994">
        <v>18</v>
      </c>
      <c r="L154" s="803"/>
      <c r="M154" s="914" t="s">
        <v>915</v>
      </c>
      <c r="N154" s="914">
        <v>50</v>
      </c>
      <c r="O154" s="872"/>
      <c r="P154" s="873"/>
      <c r="Q154" s="857" t="str">
        <f t="shared" si="0"/>
        <v>INCLUDED</v>
      </c>
      <c r="R154" s="803"/>
      <c r="S154" s="857" t="str">
        <f t="shared" si="1"/>
        <v>INCLUDED</v>
      </c>
      <c r="T154" s="906">
        <v>2</v>
      </c>
      <c r="U154" s="859" t="e">
        <f t="shared" si="2"/>
        <v>#VALUE!</v>
      </c>
      <c r="V154" s="860" t="e">
        <f t="shared" si="3"/>
        <v>#VALUE!</v>
      </c>
      <c r="AG154" s="973">
        <f t="shared" si="20"/>
        <v>0</v>
      </c>
      <c r="AH154" s="973">
        <f t="shared" si="21"/>
        <v>0</v>
      </c>
      <c r="AK154" s="973">
        <f t="shared" si="22"/>
        <v>0</v>
      </c>
      <c r="AL154" s="973">
        <f t="shared" si="23"/>
        <v>0</v>
      </c>
    </row>
    <row r="155" spans="1:38" s="775" customFormat="1" ht="44.25" customHeight="1">
      <c r="A155" s="915">
        <v>138</v>
      </c>
      <c r="B155" s="914">
        <v>7000019030</v>
      </c>
      <c r="C155" s="914">
        <v>2210</v>
      </c>
      <c r="D155" s="914">
        <v>1740</v>
      </c>
      <c r="E155" s="914">
        <v>370</v>
      </c>
      <c r="F155" s="916" t="s">
        <v>926</v>
      </c>
      <c r="G155" s="914">
        <v>100001756</v>
      </c>
      <c r="H155" s="924" t="s">
        <v>1023</v>
      </c>
      <c r="I155" s="993">
        <v>995424</v>
      </c>
      <c r="J155" s="803"/>
      <c r="K155" s="994">
        <v>18</v>
      </c>
      <c r="L155" s="803"/>
      <c r="M155" s="914" t="s">
        <v>915</v>
      </c>
      <c r="N155" s="914">
        <v>20</v>
      </c>
      <c r="O155" s="872"/>
      <c r="P155" s="873"/>
      <c r="Q155" s="857" t="str">
        <f t="shared" si="0"/>
        <v>INCLUDED</v>
      </c>
      <c r="R155" s="803"/>
      <c r="S155" s="857" t="str">
        <f t="shared" si="1"/>
        <v>INCLUDED</v>
      </c>
      <c r="T155" s="906">
        <v>2</v>
      </c>
      <c r="U155" s="859" t="e">
        <f t="shared" si="2"/>
        <v>#VALUE!</v>
      </c>
      <c r="V155" s="860" t="e">
        <f t="shared" si="3"/>
        <v>#VALUE!</v>
      </c>
      <c r="AG155" s="973">
        <f t="shared" si="20"/>
        <v>0</v>
      </c>
      <c r="AH155" s="973">
        <f t="shared" si="21"/>
        <v>0</v>
      </c>
      <c r="AK155" s="973">
        <f t="shared" si="22"/>
        <v>0</v>
      </c>
      <c r="AL155" s="973">
        <f t="shared" si="23"/>
        <v>0</v>
      </c>
    </row>
    <row r="156" spans="1:38" s="775" customFormat="1" ht="44.25" customHeight="1">
      <c r="A156" s="915">
        <v>139</v>
      </c>
      <c r="B156" s="914">
        <v>7000019030</v>
      </c>
      <c r="C156" s="914">
        <v>2210</v>
      </c>
      <c r="D156" s="914">
        <v>1740</v>
      </c>
      <c r="E156" s="914">
        <v>380</v>
      </c>
      <c r="F156" s="916" t="s">
        <v>926</v>
      </c>
      <c r="G156" s="914">
        <v>100001757</v>
      </c>
      <c r="H156" s="924" t="s">
        <v>1024</v>
      </c>
      <c r="I156" s="993">
        <v>995424</v>
      </c>
      <c r="J156" s="803"/>
      <c r="K156" s="994">
        <v>18</v>
      </c>
      <c r="L156" s="803"/>
      <c r="M156" s="914" t="s">
        <v>915</v>
      </c>
      <c r="N156" s="914">
        <v>20</v>
      </c>
      <c r="O156" s="872"/>
      <c r="P156" s="873"/>
      <c r="Q156" s="857" t="str">
        <f t="shared" si="0"/>
        <v>INCLUDED</v>
      </c>
      <c r="R156" s="803"/>
      <c r="S156" s="857" t="str">
        <f t="shared" si="1"/>
        <v>INCLUDED</v>
      </c>
      <c r="T156" s="906">
        <v>6</v>
      </c>
      <c r="U156" s="859" t="e">
        <f t="shared" si="2"/>
        <v>#VALUE!</v>
      </c>
      <c r="V156" s="860" t="e">
        <f t="shared" si="3"/>
        <v>#VALUE!</v>
      </c>
      <c r="AG156" s="973">
        <f t="shared" si="20"/>
        <v>0</v>
      </c>
      <c r="AH156" s="973">
        <f t="shared" si="21"/>
        <v>0</v>
      </c>
      <c r="AK156" s="973">
        <f t="shared" si="22"/>
        <v>0</v>
      </c>
      <c r="AL156" s="973">
        <f t="shared" si="23"/>
        <v>0</v>
      </c>
    </row>
    <row r="157" spans="1:38" s="775" customFormat="1" ht="54.75" customHeight="1">
      <c r="A157" s="915">
        <v>140</v>
      </c>
      <c r="B157" s="914">
        <v>7000019030</v>
      </c>
      <c r="C157" s="914">
        <v>2210</v>
      </c>
      <c r="D157" s="914">
        <v>1740</v>
      </c>
      <c r="E157" s="914">
        <v>390</v>
      </c>
      <c r="F157" s="916" t="s">
        <v>926</v>
      </c>
      <c r="G157" s="914">
        <v>100001721</v>
      </c>
      <c r="H157" s="924" t="s">
        <v>1025</v>
      </c>
      <c r="I157" s="993">
        <v>995428</v>
      </c>
      <c r="J157" s="803"/>
      <c r="K157" s="994">
        <v>18</v>
      </c>
      <c r="L157" s="803"/>
      <c r="M157" s="914" t="s">
        <v>570</v>
      </c>
      <c r="N157" s="914">
        <v>1733</v>
      </c>
      <c r="O157" s="872"/>
      <c r="P157" s="873"/>
      <c r="Q157" s="857" t="str">
        <f t="shared" si="0"/>
        <v>INCLUDED</v>
      </c>
      <c r="R157" s="803"/>
      <c r="S157" s="857" t="str">
        <f t="shared" si="1"/>
        <v>INCLUDED</v>
      </c>
      <c r="T157" s="906">
        <v>7</v>
      </c>
      <c r="U157" s="859" t="e">
        <f t="shared" si="2"/>
        <v>#VALUE!</v>
      </c>
      <c r="V157" s="860" t="e">
        <f t="shared" si="3"/>
        <v>#VALUE!</v>
      </c>
      <c r="AG157" s="973">
        <f t="shared" si="20"/>
        <v>0</v>
      </c>
      <c r="AH157" s="973">
        <f t="shared" si="21"/>
        <v>0</v>
      </c>
      <c r="AK157" s="973">
        <f t="shared" si="22"/>
        <v>0</v>
      </c>
      <c r="AL157" s="973">
        <f t="shared" si="23"/>
        <v>0</v>
      </c>
    </row>
    <row r="158" spans="1:38" s="775" customFormat="1" ht="66.75" customHeight="1">
      <c r="A158" s="915">
        <v>141</v>
      </c>
      <c r="B158" s="914">
        <v>7000019030</v>
      </c>
      <c r="C158" s="914">
        <v>2210</v>
      </c>
      <c r="D158" s="914">
        <v>1740</v>
      </c>
      <c r="E158" s="914">
        <v>400</v>
      </c>
      <c r="F158" s="916" t="s">
        <v>926</v>
      </c>
      <c r="G158" s="914">
        <v>100001683</v>
      </c>
      <c r="H158" s="924" t="s">
        <v>1026</v>
      </c>
      <c r="I158" s="993">
        <v>995414</v>
      </c>
      <c r="J158" s="803"/>
      <c r="K158" s="994">
        <v>18</v>
      </c>
      <c r="L158" s="803"/>
      <c r="M158" s="914" t="s">
        <v>1046</v>
      </c>
      <c r="N158" s="914">
        <v>260</v>
      </c>
      <c r="O158" s="872"/>
      <c r="P158" s="873"/>
      <c r="Q158" s="857" t="str">
        <f t="shared" si="0"/>
        <v>INCLUDED</v>
      </c>
      <c r="R158" s="803"/>
      <c r="S158" s="857" t="str">
        <f t="shared" si="1"/>
        <v>INCLUDED</v>
      </c>
      <c r="T158" s="1148"/>
      <c r="U158" s="859" t="e">
        <f t="shared" si="2"/>
        <v>#VALUE!</v>
      </c>
      <c r="V158" s="860" t="e">
        <f t="shared" si="3"/>
        <v>#VALUE!</v>
      </c>
      <c r="AG158" s="973">
        <f t="shared" si="20"/>
        <v>0</v>
      </c>
      <c r="AH158" s="973">
        <f t="shared" si="21"/>
        <v>0</v>
      </c>
      <c r="AK158" s="973">
        <f t="shared" si="22"/>
        <v>0</v>
      </c>
      <c r="AL158" s="973">
        <f t="shared" si="23"/>
        <v>0</v>
      </c>
    </row>
    <row r="159" spans="1:38" s="775" customFormat="1" ht="54.75" customHeight="1">
      <c r="A159" s="915">
        <v>142</v>
      </c>
      <c r="B159" s="914">
        <v>7000019030</v>
      </c>
      <c r="C159" s="914">
        <v>2210</v>
      </c>
      <c r="D159" s="914">
        <v>1740</v>
      </c>
      <c r="E159" s="914">
        <v>410</v>
      </c>
      <c r="F159" s="916" t="s">
        <v>926</v>
      </c>
      <c r="G159" s="914">
        <v>100001745</v>
      </c>
      <c r="H159" s="924" t="s">
        <v>1027</v>
      </c>
      <c r="I159" s="993">
        <v>995414</v>
      </c>
      <c r="J159" s="803"/>
      <c r="K159" s="994">
        <v>18</v>
      </c>
      <c r="L159" s="803"/>
      <c r="M159" s="914" t="s">
        <v>1046</v>
      </c>
      <c r="N159" s="914">
        <v>165</v>
      </c>
      <c r="O159" s="872"/>
      <c r="P159" s="873"/>
      <c r="Q159" s="857" t="str">
        <f t="shared" si="0"/>
        <v>INCLUDED</v>
      </c>
      <c r="R159" s="803"/>
      <c r="S159" s="857" t="str">
        <f t="shared" si="1"/>
        <v>INCLUDED</v>
      </c>
      <c r="T159" s="1148"/>
      <c r="U159" s="859" t="e">
        <f t="shared" si="2"/>
        <v>#VALUE!</v>
      </c>
      <c r="V159" s="860" t="e">
        <f t="shared" si="3"/>
        <v>#VALUE!</v>
      </c>
      <c r="AG159" s="973">
        <f t="shared" si="20"/>
        <v>0</v>
      </c>
      <c r="AH159" s="973">
        <f t="shared" si="21"/>
        <v>0</v>
      </c>
      <c r="AK159" s="973">
        <f t="shared" si="22"/>
        <v>0</v>
      </c>
      <c r="AL159" s="973">
        <f t="shared" si="23"/>
        <v>0</v>
      </c>
    </row>
    <row r="160" spans="1:38" s="775" customFormat="1" ht="67.5" customHeight="1">
      <c r="A160" s="915">
        <v>143</v>
      </c>
      <c r="B160" s="914">
        <v>7000019030</v>
      </c>
      <c r="C160" s="914">
        <v>2210</v>
      </c>
      <c r="D160" s="914">
        <v>1740</v>
      </c>
      <c r="E160" s="914">
        <v>420</v>
      </c>
      <c r="F160" s="914" t="s">
        <v>926</v>
      </c>
      <c r="G160" s="914">
        <v>100004429</v>
      </c>
      <c r="H160" s="924" t="s">
        <v>1028</v>
      </c>
      <c r="I160" s="914">
        <v>995416</v>
      </c>
      <c r="J160" s="803"/>
      <c r="K160" s="994">
        <v>18</v>
      </c>
      <c r="L160" s="803"/>
      <c r="M160" s="914" t="s">
        <v>1046</v>
      </c>
      <c r="N160" s="914">
        <v>40</v>
      </c>
      <c r="O160" s="872"/>
      <c r="P160" s="873"/>
      <c r="Q160" s="857" t="str">
        <f t="shared" si="0"/>
        <v>INCLUDED</v>
      </c>
      <c r="R160" s="803"/>
      <c r="S160" s="857" t="str">
        <f t="shared" si="1"/>
        <v>INCLUDED</v>
      </c>
      <c r="T160" s="906"/>
      <c r="U160" s="859"/>
      <c r="V160" s="860"/>
      <c r="AG160" s="973">
        <f t="shared" si="20"/>
        <v>0</v>
      </c>
      <c r="AH160" s="973">
        <f t="shared" si="21"/>
        <v>0</v>
      </c>
      <c r="AK160" s="973">
        <f t="shared" si="22"/>
        <v>0</v>
      </c>
      <c r="AL160" s="973">
        <f t="shared" si="23"/>
        <v>0</v>
      </c>
    </row>
    <row r="161" spans="1:38" s="775" customFormat="1" ht="84.75" customHeight="1">
      <c r="A161" s="915">
        <v>144</v>
      </c>
      <c r="B161" s="914">
        <v>7000019030</v>
      </c>
      <c r="C161" s="914">
        <v>2210</v>
      </c>
      <c r="D161" s="914">
        <v>1740</v>
      </c>
      <c r="E161" s="914">
        <v>430</v>
      </c>
      <c r="F161" s="916" t="s">
        <v>926</v>
      </c>
      <c r="G161" s="914">
        <v>100004425</v>
      </c>
      <c r="H161" s="924" t="s">
        <v>1029</v>
      </c>
      <c r="I161" s="993">
        <v>995416</v>
      </c>
      <c r="J161" s="803"/>
      <c r="K161" s="994">
        <v>18</v>
      </c>
      <c r="L161" s="803"/>
      <c r="M161" s="914" t="s">
        <v>1046</v>
      </c>
      <c r="N161" s="914">
        <v>25</v>
      </c>
      <c r="O161" s="872"/>
      <c r="P161" s="873"/>
      <c r="Q161" s="857" t="str">
        <f t="shared" si="0"/>
        <v>INCLUDED</v>
      </c>
      <c r="R161" s="803"/>
      <c r="S161" s="857" t="str">
        <f t="shared" si="1"/>
        <v>INCLUDED</v>
      </c>
      <c r="T161" s="906">
        <v>2</v>
      </c>
      <c r="U161" s="859" t="e">
        <f t="shared" si="2"/>
        <v>#VALUE!</v>
      </c>
      <c r="V161" s="860" t="e">
        <f t="shared" si="3"/>
        <v>#VALUE!</v>
      </c>
      <c r="AG161" s="973">
        <f t="shared" si="20"/>
        <v>0</v>
      </c>
      <c r="AH161" s="973">
        <f t="shared" si="21"/>
        <v>0</v>
      </c>
      <c r="AK161" s="973">
        <f t="shared" si="22"/>
        <v>0</v>
      </c>
      <c r="AL161" s="973">
        <f t="shared" si="23"/>
        <v>0</v>
      </c>
    </row>
    <row r="162" spans="1:38" s="775" customFormat="1" ht="44.25" customHeight="1">
      <c r="A162" s="915">
        <v>145</v>
      </c>
      <c r="B162" s="914">
        <v>7000019030</v>
      </c>
      <c r="C162" s="914">
        <v>2210</v>
      </c>
      <c r="D162" s="914">
        <v>1740</v>
      </c>
      <c r="E162" s="914">
        <v>440</v>
      </c>
      <c r="F162" s="916" t="s">
        <v>926</v>
      </c>
      <c r="G162" s="914">
        <v>100004812</v>
      </c>
      <c r="H162" s="924" t="s">
        <v>1030</v>
      </c>
      <c r="I162" s="993">
        <v>995454</v>
      </c>
      <c r="J162" s="803"/>
      <c r="K162" s="994">
        <v>18</v>
      </c>
      <c r="L162" s="803"/>
      <c r="M162" s="914" t="s">
        <v>915</v>
      </c>
      <c r="N162" s="914">
        <v>500</v>
      </c>
      <c r="O162" s="872"/>
      <c r="P162" s="873"/>
      <c r="Q162" s="857"/>
      <c r="R162" s="803"/>
      <c r="S162" s="857" t="str">
        <f t="shared" si="1"/>
        <v>INCLUDED</v>
      </c>
      <c r="T162" s="906"/>
      <c r="U162" s="859"/>
      <c r="V162" s="860"/>
      <c r="AG162" s="973"/>
      <c r="AH162" s="973"/>
      <c r="AK162" s="973"/>
      <c r="AL162" s="973"/>
    </row>
    <row r="163" spans="1:38" s="775" customFormat="1" ht="44.25" customHeight="1">
      <c r="A163" s="915">
        <v>146</v>
      </c>
      <c r="B163" s="914">
        <v>7000019030</v>
      </c>
      <c r="C163" s="914">
        <v>2210</v>
      </c>
      <c r="D163" s="914">
        <v>1740</v>
      </c>
      <c r="E163" s="914">
        <v>450</v>
      </c>
      <c r="F163" s="916" t="s">
        <v>926</v>
      </c>
      <c r="G163" s="914">
        <v>100002361</v>
      </c>
      <c r="H163" s="924" t="s">
        <v>1031</v>
      </c>
      <c r="I163" s="993">
        <v>995455</v>
      </c>
      <c r="J163" s="803"/>
      <c r="K163" s="994">
        <v>18</v>
      </c>
      <c r="L163" s="803"/>
      <c r="M163" s="914" t="s">
        <v>562</v>
      </c>
      <c r="N163" s="914">
        <v>1</v>
      </c>
      <c r="O163" s="872"/>
      <c r="P163" s="873"/>
      <c r="Q163" s="857"/>
      <c r="R163" s="803"/>
      <c r="S163" s="857" t="str">
        <f t="shared" ref="S163:S181" si="24">IF(R163=0, "INCLUDED", IF(ISERROR(N163*R163), R163, N163*R163))</f>
        <v>INCLUDED</v>
      </c>
      <c r="T163" s="906"/>
      <c r="U163" s="859"/>
      <c r="V163" s="860"/>
      <c r="AG163" s="973"/>
      <c r="AH163" s="973"/>
      <c r="AK163" s="973"/>
      <c r="AL163" s="973"/>
    </row>
    <row r="164" spans="1:38" s="775" customFormat="1" ht="57.75" customHeight="1">
      <c r="A164" s="915">
        <v>147</v>
      </c>
      <c r="B164" s="914">
        <v>7000019030</v>
      </c>
      <c r="C164" s="914">
        <v>2210</v>
      </c>
      <c r="D164" s="914">
        <v>1740</v>
      </c>
      <c r="E164" s="914">
        <v>460</v>
      </c>
      <c r="F164" s="916" t="s">
        <v>926</v>
      </c>
      <c r="G164" s="914">
        <v>100003295</v>
      </c>
      <c r="H164" s="924" t="s">
        <v>1032</v>
      </c>
      <c r="I164" s="993">
        <v>995429</v>
      </c>
      <c r="J164" s="803"/>
      <c r="K164" s="994">
        <v>18</v>
      </c>
      <c r="L164" s="803"/>
      <c r="M164" s="914" t="s">
        <v>570</v>
      </c>
      <c r="N164" s="914">
        <v>348</v>
      </c>
      <c r="O164" s="872"/>
      <c r="P164" s="873"/>
      <c r="Q164" s="857"/>
      <c r="R164" s="803"/>
      <c r="S164" s="857" t="str">
        <f t="shared" si="24"/>
        <v>INCLUDED</v>
      </c>
      <c r="T164" s="906"/>
      <c r="U164" s="859"/>
      <c r="V164" s="860"/>
      <c r="AG164" s="973"/>
      <c r="AH164" s="973"/>
      <c r="AK164" s="973"/>
      <c r="AL164" s="973"/>
    </row>
    <row r="165" spans="1:38" s="775" customFormat="1" ht="44.25" customHeight="1">
      <c r="A165" s="915">
        <v>148</v>
      </c>
      <c r="B165" s="914">
        <v>7000019030</v>
      </c>
      <c r="C165" s="914">
        <v>2210</v>
      </c>
      <c r="D165" s="914">
        <v>1740</v>
      </c>
      <c r="E165" s="914">
        <v>470</v>
      </c>
      <c r="F165" s="916" t="s">
        <v>926</v>
      </c>
      <c r="G165" s="914">
        <v>100001432</v>
      </c>
      <c r="H165" s="924" t="s">
        <v>1033</v>
      </c>
      <c r="I165" s="993">
        <v>995423</v>
      </c>
      <c r="J165" s="803"/>
      <c r="K165" s="994">
        <v>18</v>
      </c>
      <c r="L165" s="803"/>
      <c r="M165" s="914" t="s">
        <v>915</v>
      </c>
      <c r="N165" s="914">
        <v>2900</v>
      </c>
      <c r="O165" s="872"/>
      <c r="P165" s="873"/>
      <c r="Q165" s="857"/>
      <c r="R165" s="803"/>
      <c r="S165" s="857" t="str">
        <f t="shared" si="24"/>
        <v>INCLUDED</v>
      </c>
      <c r="T165" s="906"/>
      <c r="U165" s="859"/>
      <c r="V165" s="860"/>
      <c r="AG165" s="973"/>
      <c r="AH165" s="973"/>
      <c r="AK165" s="973"/>
      <c r="AL165" s="973"/>
    </row>
    <row r="166" spans="1:38" s="775" customFormat="1" ht="44.25" customHeight="1">
      <c r="A166" s="915">
        <v>149</v>
      </c>
      <c r="B166" s="914">
        <v>7000019030</v>
      </c>
      <c r="C166" s="914">
        <v>2210</v>
      </c>
      <c r="D166" s="914">
        <v>1740</v>
      </c>
      <c r="E166" s="914">
        <v>480</v>
      </c>
      <c r="F166" s="916" t="s">
        <v>926</v>
      </c>
      <c r="G166" s="914">
        <v>170002803</v>
      </c>
      <c r="H166" s="924" t="s">
        <v>1034</v>
      </c>
      <c r="I166" s="993">
        <v>995473</v>
      </c>
      <c r="J166" s="803"/>
      <c r="K166" s="994">
        <v>18</v>
      </c>
      <c r="L166" s="803"/>
      <c r="M166" s="914" t="s">
        <v>915</v>
      </c>
      <c r="N166" s="914">
        <v>400</v>
      </c>
      <c r="O166" s="872"/>
      <c r="P166" s="873"/>
      <c r="Q166" s="857"/>
      <c r="R166" s="803"/>
      <c r="S166" s="857" t="str">
        <f t="shared" si="24"/>
        <v>INCLUDED</v>
      </c>
      <c r="T166" s="906"/>
      <c r="U166" s="859"/>
      <c r="V166" s="860"/>
      <c r="AG166" s="973"/>
      <c r="AH166" s="973"/>
      <c r="AK166" s="973"/>
      <c r="AL166" s="973"/>
    </row>
    <row r="167" spans="1:38" s="775" customFormat="1" ht="108.75" customHeight="1">
      <c r="A167" s="915">
        <v>150</v>
      </c>
      <c r="B167" s="914">
        <v>7000019030</v>
      </c>
      <c r="C167" s="914">
        <v>2210</v>
      </c>
      <c r="D167" s="914">
        <v>1740</v>
      </c>
      <c r="E167" s="914">
        <v>490</v>
      </c>
      <c r="F167" s="916" t="s">
        <v>926</v>
      </c>
      <c r="G167" s="914">
        <v>100018018</v>
      </c>
      <c r="H167" s="924" t="s">
        <v>1035</v>
      </c>
      <c r="I167" s="993">
        <v>998336</v>
      </c>
      <c r="J167" s="803"/>
      <c r="K167" s="994">
        <v>18</v>
      </c>
      <c r="L167" s="803"/>
      <c r="M167" s="914" t="s">
        <v>1046</v>
      </c>
      <c r="N167" s="914">
        <v>528</v>
      </c>
      <c r="O167" s="872"/>
      <c r="P167" s="873"/>
      <c r="Q167" s="857"/>
      <c r="R167" s="803"/>
      <c r="S167" s="857" t="str">
        <f t="shared" si="24"/>
        <v>INCLUDED</v>
      </c>
      <c r="T167" s="906"/>
      <c r="U167" s="859"/>
      <c r="V167" s="860"/>
      <c r="AG167" s="973"/>
      <c r="AH167" s="973"/>
      <c r="AK167" s="973"/>
      <c r="AL167" s="973"/>
    </row>
    <row r="168" spans="1:38" s="775" customFormat="1" ht="171.75" customHeight="1">
      <c r="A168" s="915">
        <v>151</v>
      </c>
      <c r="B168" s="914">
        <v>7000019030</v>
      </c>
      <c r="C168" s="914">
        <v>2210</v>
      </c>
      <c r="D168" s="914">
        <v>1740</v>
      </c>
      <c r="E168" s="914">
        <v>500</v>
      </c>
      <c r="F168" s="916" t="s">
        <v>926</v>
      </c>
      <c r="G168" s="914">
        <v>100002911</v>
      </c>
      <c r="H168" s="924" t="s">
        <v>1036</v>
      </c>
      <c r="I168" s="993">
        <v>995432</v>
      </c>
      <c r="J168" s="803"/>
      <c r="K168" s="994">
        <v>18</v>
      </c>
      <c r="L168" s="803"/>
      <c r="M168" s="914" t="s">
        <v>570</v>
      </c>
      <c r="N168" s="914">
        <v>7500</v>
      </c>
      <c r="O168" s="872"/>
      <c r="P168" s="873"/>
      <c r="Q168" s="857"/>
      <c r="R168" s="803"/>
      <c r="S168" s="857" t="str">
        <f t="shared" si="24"/>
        <v>INCLUDED</v>
      </c>
      <c r="T168" s="906"/>
      <c r="U168" s="859"/>
      <c r="V168" s="860"/>
      <c r="AG168" s="973"/>
      <c r="AH168" s="973"/>
      <c r="AK168" s="973"/>
      <c r="AL168" s="973"/>
    </row>
    <row r="169" spans="1:38" s="775" customFormat="1" ht="101.25" customHeight="1">
      <c r="A169" s="915">
        <v>152</v>
      </c>
      <c r="B169" s="914">
        <v>7000019030</v>
      </c>
      <c r="C169" s="914">
        <v>2210</v>
      </c>
      <c r="D169" s="914">
        <v>1740</v>
      </c>
      <c r="E169" s="914">
        <v>510</v>
      </c>
      <c r="F169" s="916" t="s">
        <v>926</v>
      </c>
      <c r="G169" s="914">
        <v>100002583</v>
      </c>
      <c r="H169" s="924" t="s">
        <v>1037</v>
      </c>
      <c r="I169" s="993">
        <v>995432</v>
      </c>
      <c r="J169" s="803"/>
      <c r="K169" s="994">
        <v>18</v>
      </c>
      <c r="L169" s="803"/>
      <c r="M169" s="914" t="s">
        <v>570</v>
      </c>
      <c r="N169" s="914">
        <v>1875</v>
      </c>
      <c r="O169" s="872"/>
      <c r="P169" s="873"/>
      <c r="Q169" s="857"/>
      <c r="R169" s="803"/>
      <c r="S169" s="857" t="str">
        <f t="shared" si="24"/>
        <v>INCLUDED</v>
      </c>
      <c r="T169" s="906"/>
      <c r="U169" s="859"/>
      <c r="V169" s="860"/>
      <c r="AG169" s="973"/>
      <c r="AH169" s="973"/>
      <c r="AK169" s="973"/>
      <c r="AL169" s="973"/>
    </row>
    <row r="170" spans="1:38" s="775" customFormat="1" ht="44.25" customHeight="1">
      <c r="A170" s="915">
        <v>153</v>
      </c>
      <c r="B170" s="914">
        <v>7000019030</v>
      </c>
      <c r="C170" s="914">
        <v>2210</v>
      </c>
      <c r="D170" s="914">
        <v>1740</v>
      </c>
      <c r="E170" s="914">
        <v>520</v>
      </c>
      <c r="F170" s="916" t="s">
        <v>926</v>
      </c>
      <c r="G170" s="914">
        <v>100001433</v>
      </c>
      <c r="H170" s="924" t="s">
        <v>1038</v>
      </c>
      <c r="I170" s="993">
        <v>995435</v>
      </c>
      <c r="J170" s="803"/>
      <c r="K170" s="994">
        <v>18</v>
      </c>
      <c r="L170" s="803"/>
      <c r="M170" s="914" t="s">
        <v>917</v>
      </c>
      <c r="N170" s="914">
        <v>1</v>
      </c>
      <c r="O170" s="872"/>
      <c r="P170" s="873"/>
      <c r="Q170" s="857"/>
      <c r="R170" s="803"/>
      <c r="S170" s="857" t="str">
        <f t="shared" si="24"/>
        <v>INCLUDED</v>
      </c>
      <c r="T170" s="906"/>
      <c r="U170" s="859"/>
      <c r="V170" s="860"/>
      <c r="AG170" s="973"/>
      <c r="AH170" s="973"/>
      <c r="AK170" s="973"/>
      <c r="AL170" s="973"/>
    </row>
    <row r="171" spans="1:38" s="775" customFormat="1" ht="44.25" customHeight="1">
      <c r="A171" s="915">
        <v>154</v>
      </c>
      <c r="B171" s="914">
        <v>7000019030</v>
      </c>
      <c r="C171" s="914">
        <v>2260</v>
      </c>
      <c r="D171" s="914">
        <v>1760</v>
      </c>
      <c r="E171" s="914">
        <v>10</v>
      </c>
      <c r="F171" s="916" t="s">
        <v>706</v>
      </c>
      <c r="G171" s="914">
        <v>100002453</v>
      </c>
      <c r="H171" s="924" t="s">
        <v>1039</v>
      </c>
      <c r="I171" s="993">
        <v>995455</v>
      </c>
      <c r="J171" s="803"/>
      <c r="K171" s="994">
        <v>18</v>
      </c>
      <c r="L171" s="803"/>
      <c r="M171" s="914" t="s">
        <v>562</v>
      </c>
      <c r="N171" s="914">
        <v>48</v>
      </c>
      <c r="O171" s="872"/>
      <c r="P171" s="873"/>
      <c r="Q171" s="857"/>
      <c r="R171" s="803"/>
      <c r="S171" s="857" t="str">
        <f t="shared" si="24"/>
        <v>INCLUDED</v>
      </c>
      <c r="T171" s="906"/>
      <c r="U171" s="859"/>
      <c r="V171" s="860"/>
      <c r="AG171" s="973"/>
      <c r="AH171" s="973"/>
      <c r="AK171" s="973"/>
      <c r="AL171" s="973"/>
    </row>
    <row r="172" spans="1:38" s="775" customFormat="1" ht="44.25" customHeight="1">
      <c r="A172" s="915">
        <v>155</v>
      </c>
      <c r="B172" s="914">
        <v>7000019030</v>
      </c>
      <c r="C172" s="914">
        <v>2260</v>
      </c>
      <c r="D172" s="914">
        <v>1760</v>
      </c>
      <c r="E172" s="914">
        <v>20</v>
      </c>
      <c r="F172" s="916" t="s">
        <v>706</v>
      </c>
      <c r="G172" s="914">
        <v>100002255</v>
      </c>
      <c r="H172" s="924" t="s">
        <v>1040</v>
      </c>
      <c r="I172" s="993">
        <v>995455</v>
      </c>
      <c r="J172" s="803"/>
      <c r="K172" s="994">
        <v>18</v>
      </c>
      <c r="L172" s="803"/>
      <c r="M172" s="914" t="s">
        <v>562</v>
      </c>
      <c r="N172" s="914">
        <v>216</v>
      </c>
      <c r="O172" s="872"/>
      <c r="P172" s="873"/>
      <c r="Q172" s="857"/>
      <c r="R172" s="803"/>
      <c r="S172" s="857" t="str">
        <f t="shared" si="24"/>
        <v>INCLUDED</v>
      </c>
      <c r="T172" s="906"/>
      <c r="U172" s="859"/>
      <c r="V172" s="860"/>
      <c r="AG172" s="973"/>
      <c r="AH172" s="973"/>
      <c r="AK172" s="973"/>
      <c r="AL172" s="973"/>
    </row>
    <row r="173" spans="1:38" s="775" customFormat="1" ht="44.25" customHeight="1">
      <c r="A173" s="915">
        <v>156</v>
      </c>
      <c r="B173" s="914">
        <v>7000019030</v>
      </c>
      <c r="C173" s="914">
        <v>2260</v>
      </c>
      <c r="D173" s="914">
        <v>1760</v>
      </c>
      <c r="E173" s="914">
        <v>30</v>
      </c>
      <c r="F173" s="916" t="s">
        <v>706</v>
      </c>
      <c r="G173" s="914">
        <v>100001676</v>
      </c>
      <c r="H173" s="924" t="s">
        <v>1041</v>
      </c>
      <c r="I173" s="993">
        <v>995455</v>
      </c>
      <c r="J173" s="803"/>
      <c r="K173" s="994">
        <v>18</v>
      </c>
      <c r="L173" s="803"/>
      <c r="M173" s="914" t="s">
        <v>562</v>
      </c>
      <c r="N173" s="914">
        <v>80</v>
      </c>
      <c r="O173" s="872"/>
      <c r="P173" s="873"/>
      <c r="Q173" s="857"/>
      <c r="R173" s="803"/>
      <c r="S173" s="857" t="str">
        <f t="shared" si="24"/>
        <v>INCLUDED</v>
      </c>
      <c r="T173" s="906"/>
      <c r="U173" s="859"/>
      <c r="V173" s="860"/>
      <c r="AG173" s="973"/>
      <c r="AH173" s="973"/>
      <c r="AK173" s="973"/>
      <c r="AL173" s="973"/>
    </row>
    <row r="174" spans="1:38" s="775" customFormat="1" ht="44.25" customHeight="1">
      <c r="A174" s="915">
        <v>157</v>
      </c>
      <c r="B174" s="914">
        <v>7000019030</v>
      </c>
      <c r="C174" s="914">
        <v>2260</v>
      </c>
      <c r="D174" s="914">
        <v>1760</v>
      </c>
      <c r="E174" s="914">
        <v>40</v>
      </c>
      <c r="F174" s="916" t="s">
        <v>706</v>
      </c>
      <c r="G174" s="914">
        <v>100001677</v>
      </c>
      <c r="H174" s="924" t="s">
        <v>1042</v>
      </c>
      <c r="I174" s="993">
        <v>995455</v>
      </c>
      <c r="J174" s="803"/>
      <c r="K174" s="994">
        <v>18</v>
      </c>
      <c r="L174" s="803"/>
      <c r="M174" s="914" t="s">
        <v>562</v>
      </c>
      <c r="N174" s="914">
        <v>80</v>
      </c>
      <c r="O174" s="872"/>
      <c r="P174" s="873"/>
      <c r="Q174" s="857"/>
      <c r="R174" s="803"/>
      <c r="S174" s="857" t="str">
        <f t="shared" si="24"/>
        <v>INCLUDED</v>
      </c>
      <c r="T174" s="906"/>
      <c r="U174" s="859"/>
      <c r="V174" s="860"/>
      <c r="AG174" s="973"/>
      <c r="AH174" s="973"/>
      <c r="AK174" s="973"/>
      <c r="AL174" s="973"/>
    </row>
    <row r="175" spans="1:38" s="775" customFormat="1" ht="55.5" customHeight="1">
      <c r="A175" s="915">
        <v>158</v>
      </c>
      <c r="B175" s="914">
        <v>7000019030</v>
      </c>
      <c r="C175" s="914">
        <v>2270</v>
      </c>
      <c r="D175" s="914">
        <v>1800</v>
      </c>
      <c r="E175" s="914">
        <v>10</v>
      </c>
      <c r="F175" s="916" t="s">
        <v>707</v>
      </c>
      <c r="G175" s="914">
        <v>100001210</v>
      </c>
      <c r="H175" s="924" t="s">
        <v>1043</v>
      </c>
      <c r="I175" s="993">
        <v>995455</v>
      </c>
      <c r="J175" s="803"/>
      <c r="K175" s="994">
        <v>18</v>
      </c>
      <c r="L175" s="803"/>
      <c r="M175" s="914" t="s">
        <v>561</v>
      </c>
      <c r="N175" s="914">
        <v>14</v>
      </c>
      <c r="O175" s="872"/>
      <c r="P175" s="873"/>
      <c r="Q175" s="857"/>
      <c r="R175" s="803"/>
      <c r="S175" s="857" t="str">
        <f t="shared" si="24"/>
        <v>INCLUDED</v>
      </c>
      <c r="T175" s="906"/>
      <c r="U175" s="859"/>
      <c r="V175" s="860"/>
      <c r="AG175" s="973"/>
      <c r="AH175" s="973"/>
      <c r="AK175" s="973"/>
      <c r="AL175" s="973"/>
    </row>
    <row r="176" spans="1:38" s="775" customFormat="1" ht="44.25" customHeight="1">
      <c r="A176" s="915">
        <v>159</v>
      </c>
      <c r="B176" s="914">
        <v>7000019030</v>
      </c>
      <c r="C176" s="914">
        <v>2270</v>
      </c>
      <c r="D176" s="914">
        <v>1800</v>
      </c>
      <c r="E176" s="914">
        <v>20</v>
      </c>
      <c r="F176" s="916" t="s">
        <v>707</v>
      </c>
      <c r="G176" s="914">
        <v>100001680</v>
      </c>
      <c r="H176" s="924" t="s">
        <v>1044</v>
      </c>
      <c r="I176" s="993">
        <v>995455</v>
      </c>
      <c r="J176" s="803"/>
      <c r="K176" s="994">
        <v>18</v>
      </c>
      <c r="L176" s="803"/>
      <c r="M176" s="914" t="s">
        <v>561</v>
      </c>
      <c r="N176" s="914">
        <v>1.5</v>
      </c>
      <c r="O176" s="872"/>
      <c r="P176" s="873"/>
      <c r="Q176" s="857"/>
      <c r="R176" s="803"/>
      <c r="S176" s="857" t="str">
        <f t="shared" si="24"/>
        <v>INCLUDED</v>
      </c>
      <c r="T176" s="906"/>
      <c r="U176" s="859"/>
      <c r="V176" s="860"/>
      <c r="AG176" s="973"/>
      <c r="AH176" s="973"/>
      <c r="AK176" s="973"/>
      <c r="AL176" s="973"/>
    </row>
    <row r="177" spans="1:38" s="775" customFormat="1" ht="44.25" customHeight="1">
      <c r="A177" s="915">
        <v>160</v>
      </c>
      <c r="B177" s="914">
        <v>7000019030</v>
      </c>
      <c r="C177" s="914">
        <v>2270</v>
      </c>
      <c r="D177" s="914">
        <v>1800</v>
      </c>
      <c r="E177" s="914">
        <v>30</v>
      </c>
      <c r="F177" s="916" t="s">
        <v>707</v>
      </c>
      <c r="G177" s="914">
        <v>100001681</v>
      </c>
      <c r="H177" s="924" t="s">
        <v>1045</v>
      </c>
      <c r="I177" s="993">
        <v>995455</v>
      </c>
      <c r="J177" s="803"/>
      <c r="K177" s="994">
        <v>18</v>
      </c>
      <c r="L177" s="803"/>
      <c r="M177" s="914" t="s">
        <v>561</v>
      </c>
      <c r="N177" s="914">
        <v>2.2000000000000002</v>
      </c>
      <c r="O177" s="872"/>
      <c r="P177" s="873"/>
      <c r="Q177" s="857"/>
      <c r="R177" s="803"/>
      <c r="S177" s="857" t="str">
        <f t="shared" si="24"/>
        <v>INCLUDED</v>
      </c>
      <c r="T177" s="906"/>
      <c r="U177" s="859"/>
      <c r="V177" s="860"/>
      <c r="AG177" s="973"/>
      <c r="AH177" s="973"/>
      <c r="AK177" s="973"/>
      <c r="AL177" s="973"/>
    </row>
    <row r="178" spans="1:38" s="775" customFormat="1" ht="44.25" customHeight="1">
      <c r="A178" s="915">
        <v>161</v>
      </c>
      <c r="B178" s="914">
        <v>7000019030</v>
      </c>
      <c r="C178" s="914">
        <v>2330</v>
      </c>
      <c r="D178" s="914">
        <v>1830</v>
      </c>
      <c r="E178" s="914">
        <v>10</v>
      </c>
      <c r="F178" s="916" t="s">
        <v>708</v>
      </c>
      <c r="G178" s="914">
        <v>100000886</v>
      </c>
      <c r="H178" s="924" t="s">
        <v>761</v>
      </c>
      <c r="I178" s="993">
        <v>998734</v>
      </c>
      <c r="J178" s="803"/>
      <c r="K178" s="994">
        <v>18</v>
      </c>
      <c r="L178" s="803"/>
      <c r="M178" s="914" t="s">
        <v>562</v>
      </c>
      <c r="N178" s="914">
        <v>2</v>
      </c>
      <c r="O178" s="872"/>
      <c r="P178" s="873"/>
      <c r="Q178" s="857"/>
      <c r="R178" s="803"/>
      <c r="S178" s="857" t="str">
        <f t="shared" si="24"/>
        <v>INCLUDED</v>
      </c>
      <c r="T178" s="906"/>
      <c r="U178" s="859"/>
      <c r="V178" s="860"/>
      <c r="AG178" s="973"/>
      <c r="AH178" s="973"/>
      <c r="AK178" s="973"/>
      <c r="AL178" s="973"/>
    </row>
    <row r="179" spans="1:38" s="775" customFormat="1" ht="44.25" customHeight="1">
      <c r="A179" s="915">
        <v>162</v>
      </c>
      <c r="B179" s="914">
        <v>7000019030</v>
      </c>
      <c r="C179" s="914">
        <v>2330</v>
      </c>
      <c r="D179" s="914">
        <v>1830</v>
      </c>
      <c r="E179" s="914">
        <v>20</v>
      </c>
      <c r="F179" s="916" t="s">
        <v>708</v>
      </c>
      <c r="G179" s="914">
        <v>100000888</v>
      </c>
      <c r="H179" s="924" t="s">
        <v>760</v>
      </c>
      <c r="I179" s="993">
        <v>998734</v>
      </c>
      <c r="J179" s="803"/>
      <c r="K179" s="994">
        <v>18</v>
      </c>
      <c r="L179" s="803"/>
      <c r="M179" s="914" t="s">
        <v>562</v>
      </c>
      <c r="N179" s="914">
        <v>2</v>
      </c>
      <c r="O179" s="872"/>
      <c r="P179" s="873"/>
      <c r="Q179" s="857"/>
      <c r="R179" s="803"/>
      <c r="S179" s="857" t="str">
        <f t="shared" si="24"/>
        <v>INCLUDED</v>
      </c>
      <c r="T179" s="906"/>
      <c r="U179" s="859"/>
      <c r="V179" s="860"/>
      <c r="AG179" s="973"/>
      <c r="AH179" s="973"/>
      <c r="AK179" s="973"/>
      <c r="AL179" s="973"/>
    </row>
    <row r="180" spans="1:38" s="775" customFormat="1" ht="44.25" customHeight="1">
      <c r="A180" s="915">
        <v>163</v>
      </c>
      <c r="B180" s="914">
        <v>7000019030</v>
      </c>
      <c r="C180" s="914">
        <v>2330</v>
      </c>
      <c r="D180" s="914">
        <v>1830</v>
      </c>
      <c r="E180" s="914">
        <v>30</v>
      </c>
      <c r="F180" s="916" t="s">
        <v>708</v>
      </c>
      <c r="G180" s="914">
        <v>100000890</v>
      </c>
      <c r="H180" s="924" t="s">
        <v>953</v>
      </c>
      <c r="I180" s="993">
        <v>998734</v>
      </c>
      <c r="J180" s="803"/>
      <c r="K180" s="994">
        <v>18</v>
      </c>
      <c r="L180" s="803"/>
      <c r="M180" s="914" t="s">
        <v>562</v>
      </c>
      <c r="N180" s="914">
        <v>2</v>
      </c>
      <c r="O180" s="872"/>
      <c r="P180" s="873"/>
      <c r="Q180" s="857"/>
      <c r="R180" s="803"/>
      <c r="S180" s="857" t="str">
        <f t="shared" si="24"/>
        <v>INCLUDED</v>
      </c>
      <c r="T180" s="906"/>
      <c r="U180" s="859"/>
      <c r="V180" s="860"/>
      <c r="AG180" s="973"/>
      <c r="AH180" s="973"/>
      <c r="AK180" s="973"/>
      <c r="AL180" s="973"/>
    </row>
    <row r="181" spans="1:38" s="775" customFormat="1" ht="44.25" customHeight="1">
      <c r="A181" s="915">
        <v>164</v>
      </c>
      <c r="B181" s="914">
        <v>7000019030</v>
      </c>
      <c r="C181" s="914">
        <v>2330</v>
      </c>
      <c r="D181" s="914">
        <v>1830</v>
      </c>
      <c r="E181" s="914">
        <v>40</v>
      </c>
      <c r="F181" s="916" t="s">
        <v>708</v>
      </c>
      <c r="G181" s="914">
        <v>100003517</v>
      </c>
      <c r="H181" s="924" t="s">
        <v>954</v>
      </c>
      <c r="I181" s="993">
        <v>998734</v>
      </c>
      <c r="J181" s="995"/>
      <c r="K181" s="994">
        <v>18</v>
      </c>
      <c r="L181" s="995"/>
      <c r="M181" s="914" t="s">
        <v>564</v>
      </c>
      <c r="N181" s="914">
        <v>2</v>
      </c>
      <c r="O181" s="872"/>
      <c r="P181" s="873"/>
      <c r="Q181" s="857"/>
      <c r="R181" s="803"/>
      <c r="S181" s="857" t="str">
        <f t="shared" si="24"/>
        <v>INCLUDED</v>
      </c>
      <c r="T181" s="906"/>
      <c r="U181" s="859"/>
      <c r="V181" s="860"/>
      <c r="AG181" s="973"/>
      <c r="AH181" s="973"/>
      <c r="AK181" s="973"/>
      <c r="AL181" s="973"/>
    </row>
    <row r="182" spans="1:38" s="739" customFormat="1" ht="30" hidden="1" customHeight="1">
      <c r="A182" s="874"/>
      <c r="B182" s="874" t="s">
        <v>560</v>
      </c>
      <c r="C182" s="874"/>
      <c r="D182" s="907"/>
      <c r="E182" s="907"/>
      <c r="F182" s="907"/>
      <c r="G182" s="907"/>
      <c r="H182" s="1145" t="s">
        <v>579</v>
      </c>
      <c r="I182" s="926"/>
      <c r="J182" s="926"/>
      <c r="K182" s="926"/>
      <c r="L182" s="926"/>
      <c r="M182" s="908"/>
      <c r="N182" s="908"/>
      <c r="O182" s="875" t="str">
        <f>IF(COUNTIF(O18:O181, $V$5)&gt;0, $V$5, "")</f>
        <v/>
      </c>
      <c r="P182" s="876"/>
      <c r="Q182" s="877">
        <f>IF(O182="", 0, SUMIF(O18:O181,O182,Q18:Q181))</f>
        <v>0</v>
      </c>
      <c r="R182" s="876"/>
      <c r="S182" s="877"/>
      <c r="T182" s="878"/>
      <c r="U182" s="861"/>
      <c r="V182" s="861"/>
      <c r="W182" s="861"/>
      <c r="X182" s="738"/>
      <c r="Y182" s="738"/>
      <c r="Z182" s="738"/>
      <c r="AG182" s="804" t="str">
        <f>IF(COUNTIF(O18:O181, $V$5)&gt;0, $V$5, "")</f>
        <v/>
      </c>
      <c r="AH182" s="804">
        <f>IF(O182="", 0, SUMIF(O18:O181,O182,AH18:AH181))</f>
        <v>0</v>
      </c>
    </row>
    <row r="183" spans="1:38" s="739" customFormat="1" ht="30" customHeight="1">
      <c r="A183" s="874"/>
      <c r="B183" s="874" t="s">
        <v>560</v>
      </c>
      <c r="C183" s="874"/>
      <c r="D183" s="907"/>
      <c r="E183" s="907"/>
      <c r="F183" s="907"/>
      <c r="G183" s="907"/>
      <c r="H183" s="1145"/>
      <c r="I183" s="926"/>
      <c r="J183" s="926"/>
      <c r="K183" s="926"/>
      <c r="L183" s="926"/>
      <c r="M183" s="874"/>
      <c r="N183" s="874"/>
      <c r="O183" s="875" t="str">
        <f>IF(COUNTIF(O18:O181, $V$6)&gt;0, $V$6, "")</f>
        <v/>
      </c>
      <c r="P183" s="876"/>
      <c r="Q183" s="877">
        <f>IF(O183="", 0, SUMIF(O18:O181,O183,Q18:Q181))</f>
        <v>0</v>
      </c>
      <c r="R183" s="879" t="s">
        <v>118</v>
      </c>
      <c r="S183" s="877">
        <f>SUM(S18:S181)</f>
        <v>0</v>
      </c>
      <c r="T183" s="878"/>
      <c r="U183" s="861"/>
      <c r="V183" s="861"/>
      <c r="W183" s="861"/>
      <c r="X183" s="738"/>
      <c r="Y183" s="738"/>
      <c r="Z183" s="738"/>
      <c r="AG183" s="804" t="str">
        <f>IF(COUNTIF(O18:O181, $V$6)&gt;0, $V$6, "")</f>
        <v/>
      </c>
      <c r="AH183" s="804">
        <f>IF(O183="", 0, SUMIF(O18:O181,O183,AH18:AH181))</f>
        <v>0</v>
      </c>
      <c r="AK183" s="978" t="str">
        <f>R183</f>
        <v>INR</v>
      </c>
      <c r="AL183" s="978">
        <f>SUM(AL18:AL181)</f>
        <v>0</v>
      </c>
    </row>
    <row r="184" spans="1:38" s="739" customFormat="1" ht="30" hidden="1" customHeight="1">
      <c r="A184" s="874"/>
      <c r="B184" s="874" t="s">
        <v>560</v>
      </c>
      <c r="C184" s="874"/>
      <c r="D184" s="908"/>
      <c r="E184" s="908"/>
      <c r="F184" s="908"/>
      <c r="G184" s="908"/>
      <c r="H184" s="1146"/>
      <c r="I184" s="927"/>
      <c r="J184" s="927"/>
      <c r="K184" s="927"/>
      <c r="L184" s="927"/>
      <c r="M184" s="874"/>
      <c r="N184" s="874"/>
      <c r="O184" s="875" t="str">
        <f>IF(COUNTIF(O18:O181, $V$7)&gt;0, $V$7, "")</f>
        <v/>
      </c>
      <c r="P184" s="876"/>
      <c r="Q184" s="877">
        <f>IF(O184="", 0, SUMIF(O18:O181,O184,Q18:Q181))</f>
        <v>0</v>
      </c>
      <c r="R184" s="876"/>
      <c r="S184" s="877"/>
      <c r="T184" s="878"/>
      <c r="U184" s="861"/>
      <c r="V184" s="861"/>
      <c r="W184" s="861"/>
      <c r="X184" s="738"/>
      <c r="Y184" s="738"/>
      <c r="Z184" s="738"/>
      <c r="AG184" s="804" t="str">
        <f>IF(COUNTIF(O18:O181, $V$7)&gt;0, $V$7, "")</f>
        <v/>
      </c>
      <c r="AH184" s="804">
        <f>IF(O184="", 0, SUMIF(O18:O181,O184,AH18:AH181))</f>
        <v>0</v>
      </c>
    </row>
    <row r="185" spans="1:38">
      <c r="A185" t="s">
        <v>560</v>
      </c>
      <c r="B185" t="s">
        <v>560</v>
      </c>
      <c r="C185"/>
      <c r="D185" s="862"/>
      <c r="E185" s="862"/>
      <c r="F185" s="862"/>
      <c r="G185" s="862"/>
      <c r="H185" s="863"/>
      <c r="I185" s="863"/>
      <c r="J185" s="863"/>
      <c r="K185" s="863"/>
      <c r="L185" s="863"/>
      <c r="M185" s="864"/>
      <c r="N185" s="864"/>
      <c r="O185" s="864"/>
      <c r="P185" s="865"/>
      <c r="Q185" s="866"/>
      <c r="R185" s="864"/>
      <c r="S185" s="864"/>
      <c r="T185" s="864"/>
    </row>
    <row r="186" spans="1:38">
      <c r="A186" t="s">
        <v>560</v>
      </c>
      <c r="B186" t="s">
        <v>560</v>
      </c>
      <c r="C186"/>
      <c r="D186" s="867"/>
      <c r="E186" s="867"/>
      <c r="F186" s="867"/>
      <c r="G186" s="867"/>
      <c r="H186" s="1144" t="s">
        <v>437</v>
      </c>
      <c r="I186" s="1144"/>
      <c r="J186" s="1144"/>
      <c r="K186" s="1144"/>
      <c r="L186" s="1144"/>
      <c r="M186" s="1144"/>
      <c r="N186" s="1144"/>
      <c r="O186" s="1144"/>
      <c r="P186" s="1144"/>
      <c r="Q186" s="1144"/>
      <c r="R186" s="1144"/>
      <c r="S186" s="1144"/>
      <c r="T186" s="868"/>
    </row>
    <row r="187" spans="1:38" ht="27" hidden="1" customHeight="1">
      <c r="A187" t="s">
        <v>560</v>
      </c>
      <c r="B187" t="s">
        <v>560</v>
      </c>
      <c r="C187"/>
      <c r="D187" s="867"/>
      <c r="E187" s="867"/>
      <c r="F187" s="867"/>
      <c r="G187" s="867"/>
      <c r="H187" s="1144" t="s">
        <v>447</v>
      </c>
      <c r="I187" s="1144"/>
      <c r="J187" s="1144"/>
      <c r="K187" s="1144"/>
      <c r="L187" s="1144"/>
      <c r="M187" s="1144"/>
      <c r="N187" s="1144"/>
      <c r="O187" s="1144"/>
      <c r="P187" s="1144"/>
      <c r="Q187" s="1144"/>
      <c r="R187" s="1144"/>
      <c r="S187" s="1144"/>
      <c r="T187" s="868"/>
    </row>
    <row r="188" spans="1:38" ht="44.25" customHeight="1">
      <c r="A188"/>
      <c r="B188"/>
      <c r="C188"/>
      <c r="D188" s="867"/>
      <c r="E188" s="867"/>
      <c r="F188" s="867"/>
      <c r="G188" s="867"/>
      <c r="H188" s="1147" t="s">
        <v>625</v>
      </c>
      <c r="I188" s="1147"/>
      <c r="J188" s="1147"/>
      <c r="K188" s="943"/>
      <c r="L188" s="943"/>
      <c r="M188" s="943"/>
      <c r="N188" s="943"/>
      <c r="O188" s="943"/>
      <c r="P188" s="943"/>
      <c r="Q188" s="943"/>
      <c r="R188" s="943"/>
      <c r="S188" s="943"/>
      <c r="T188" s="868"/>
    </row>
    <row r="189" spans="1:38" ht="21" customHeight="1">
      <c r="A189"/>
      <c r="B189"/>
      <c r="C189"/>
      <c r="D189" s="867"/>
      <c r="E189" s="867"/>
      <c r="F189" s="867"/>
      <c r="G189" s="867"/>
      <c r="H189" s="943"/>
      <c r="I189" s="943"/>
      <c r="J189" s="943"/>
      <c r="K189" s="943"/>
      <c r="L189" s="943"/>
      <c r="M189" s="943"/>
      <c r="N189" s="943"/>
      <c r="O189" s="943"/>
      <c r="P189" s="943"/>
      <c r="Q189" s="943"/>
      <c r="R189" s="943"/>
      <c r="S189" s="943"/>
      <c r="T189" s="868"/>
    </row>
    <row r="190" spans="1:38" ht="16.5" customHeight="1">
      <c r="A190" t="s">
        <v>560</v>
      </c>
      <c r="B190" s="389" t="s">
        <v>82</v>
      </c>
      <c r="C190" s="389">
        <f>'Sch-3 '!B233</f>
        <v>0</v>
      </c>
      <c r="D190" s="864"/>
      <c r="E190" s="864"/>
      <c r="F190" s="864"/>
      <c r="G190" s="864"/>
      <c r="H190" s="869"/>
      <c r="I190" s="869"/>
      <c r="J190" s="869"/>
      <c r="K190" s="869"/>
      <c r="L190" s="869"/>
      <c r="M190" s="1076" t="s">
        <v>87</v>
      </c>
      <c r="N190" s="1076"/>
      <c r="O190" s="871"/>
      <c r="P190" s="871"/>
      <c r="Q190" s="868"/>
      <c r="R190" s="869">
        <f>'Sch-3 '!J233</f>
        <v>0</v>
      </c>
      <c r="S190" s="868"/>
      <c r="T190" s="868"/>
    </row>
    <row r="191" spans="1:38" ht="16.5" customHeight="1">
      <c r="A191" t="s">
        <v>560</v>
      </c>
      <c r="B191" s="389" t="s">
        <v>83</v>
      </c>
      <c r="C191" s="389">
        <f>'Sch-3 '!B234</f>
        <v>0</v>
      </c>
      <c r="D191" s="389"/>
      <c r="E191" s="389"/>
      <c r="F191" s="389"/>
      <c r="G191" s="389"/>
      <c r="H191" s="731"/>
      <c r="I191" s="731"/>
      <c r="J191" s="731"/>
      <c r="K191" s="731"/>
      <c r="L191" s="731"/>
      <c r="M191" s="1076" t="s">
        <v>88</v>
      </c>
      <c r="N191" s="1076"/>
      <c r="O191" s="1076" t="s">
        <v>87</v>
      </c>
      <c r="P191" s="1076"/>
      <c r="Q191" s="1077">
        <v>0</v>
      </c>
      <c r="R191" s="1077"/>
      <c r="S191" s="1077"/>
      <c r="T191" s="864"/>
    </row>
    <row r="192" spans="1:38" ht="16.5" customHeight="1">
      <c r="A192" t="s">
        <v>560</v>
      </c>
      <c r="B192" t="s">
        <v>560</v>
      </c>
      <c r="C192"/>
      <c r="D192" s="389"/>
      <c r="E192" s="389"/>
      <c r="F192" s="389"/>
      <c r="G192" s="389"/>
      <c r="H192" s="731"/>
      <c r="I192" s="731"/>
      <c r="J192" s="731"/>
      <c r="K192" s="731"/>
      <c r="L192" s="731"/>
      <c r="M192" s="730"/>
      <c r="N192" s="730"/>
      <c r="O192" s="1076" t="s">
        <v>88</v>
      </c>
      <c r="P192" s="1076"/>
      <c r="Q192" s="1077"/>
      <c r="R192" s="1077"/>
      <c r="S192" s="1077"/>
      <c r="T192" s="864"/>
    </row>
    <row r="193" spans="1:20">
      <c r="A193" t="s">
        <v>560</v>
      </c>
      <c r="B193" t="s">
        <v>560</v>
      </c>
      <c r="C193"/>
      <c r="D193" s="864"/>
      <c r="E193" s="864"/>
      <c r="F193" s="864"/>
      <c r="G193" s="864"/>
      <c r="H193" s="864"/>
      <c r="I193" s="864"/>
      <c r="J193" s="864"/>
      <c r="K193" s="864"/>
      <c r="L193" s="864"/>
      <c r="M193" s="870"/>
      <c r="N193" s="1153"/>
      <c r="O193" s="1153"/>
      <c r="P193" s="1154"/>
      <c r="Q193" s="1154"/>
      <c r="R193" s="864"/>
      <c r="S193" s="864"/>
      <c r="T193" s="864"/>
    </row>
    <row r="194" spans="1:20">
      <c r="A194" t="s">
        <v>560</v>
      </c>
      <c r="B194" t="s">
        <v>560</v>
      </c>
      <c r="C194"/>
      <c r="D194" s="864"/>
      <c r="E194" s="864"/>
      <c r="F194" s="864"/>
      <c r="G194" s="864"/>
      <c r="H194" s="864"/>
      <c r="I194" s="864"/>
      <c r="J194" s="864"/>
      <c r="K194" s="864"/>
      <c r="L194" s="864"/>
      <c r="M194" s="870"/>
      <c r="N194" s="1153"/>
      <c r="O194" s="1153"/>
      <c r="P194" s="1154"/>
      <c r="Q194" s="1154"/>
      <c r="R194" s="864"/>
      <c r="S194" s="864"/>
      <c r="T194" s="864"/>
    </row>
    <row r="195" spans="1:20">
      <c r="A195" t="s">
        <v>560</v>
      </c>
      <c r="B195" t="s">
        <v>560</v>
      </c>
      <c r="C195"/>
    </row>
    <row r="196" spans="1:20">
      <c r="A196" t="s">
        <v>560</v>
      </c>
      <c r="B196" t="s">
        <v>560</v>
      </c>
      <c r="C196"/>
    </row>
    <row r="197" spans="1:20">
      <c r="A197" t="s">
        <v>560</v>
      </c>
      <c r="B197" t="s">
        <v>560</v>
      </c>
      <c r="C197"/>
    </row>
    <row r="198" spans="1:20">
      <c r="A198" t="s">
        <v>560</v>
      </c>
      <c r="B198" t="s">
        <v>560</v>
      </c>
      <c r="C198"/>
    </row>
    <row r="199" spans="1:20">
      <c r="A199" t="s">
        <v>560</v>
      </c>
      <c r="B199" t="s">
        <v>560</v>
      </c>
      <c r="C199"/>
    </row>
    <row r="200" spans="1:20">
      <c r="A200" t="s">
        <v>560</v>
      </c>
      <c r="B200" t="s">
        <v>560</v>
      </c>
      <c r="C200"/>
    </row>
    <row r="201" spans="1:20">
      <c r="A201" t="s">
        <v>560</v>
      </c>
      <c r="B201" t="s">
        <v>560</v>
      </c>
      <c r="C201"/>
    </row>
    <row r="202" spans="1:20">
      <c r="A202" t="s">
        <v>560</v>
      </c>
      <c r="B202" t="s">
        <v>560</v>
      </c>
      <c r="C202"/>
    </row>
    <row r="203" spans="1:20">
      <c r="A203" t="s">
        <v>560</v>
      </c>
      <c r="B203" t="s">
        <v>560</v>
      </c>
      <c r="C203"/>
    </row>
    <row r="204" spans="1:20">
      <c r="A204" t="s">
        <v>560</v>
      </c>
      <c r="B204" t="s">
        <v>560</v>
      </c>
      <c r="C204"/>
    </row>
    <row r="205" spans="1:20">
      <c r="A205" t="s">
        <v>560</v>
      </c>
      <c r="B205" t="s">
        <v>560</v>
      </c>
      <c r="C205"/>
    </row>
    <row r="206" spans="1:20">
      <c r="A206" t="s">
        <v>560</v>
      </c>
      <c r="B206" t="s">
        <v>560</v>
      </c>
      <c r="C206"/>
    </row>
    <row r="207" spans="1:20">
      <c r="A207" t="s">
        <v>560</v>
      </c>
      <c r="B207" t="s">
        <v>560</v>
      </c>
      <c r="C207"/>
    </row>
    <row r="208" spans="1:20">
      <c r="A208" t="s">
        <v>560</v>
      </c>
      <c r="B208" t="s">
        <v>560</v>
      </c>
      <c r="C208"/>
    </row>
    <row r="209" spans="1:3">
      <c r="A209" t="s">
        <v>560</v>
      </c>
      <c r="B209" t="s">
        <v>560</v>
      </c>
      <c r="C209"/>
    </row>
    <row r="210" spans="1:3">
      <c r="A210" t="s">
        <v>560</v>
      </c>
      <c r="B210" t="s">
        <v>560</v>
      </c>
      <c r="C210"/>
    </row>
    <row r="211" spans="1:3">
      <c r="A211" t="s">
        <v>560</v>
      </c>
      <c r="B211" t="s">
        <v>560</v>
      </c>
      <c r="C211"/>
    </row>
    <row r="212" spans="1:3">
      <c r="A212" t="s">
        <v>560</v>
      </c>
      <c r="B212" t="s">
        <v>560</v>
      </c>
      <c r="C212"/>
    </row>
    <row r="213" spans="1:3">
      <c r="A213" t="s">
        <v>560</v>
      </c>
      <c r="B213" t="s">
        <v>560</v>
      </c>
      <c r="C213"/>
    </row>
    <row r="214" spans="1:3">
      <c r="A214" t="s">
        <v>560</v>
      </c>
      <c r="B214" t="s">
        <v>560</v>
      </c>
      <c r="C214"/>
    </row>
    <row r="215" spans="1:3">
      <c r="A215" t="s">
        <v>560</v>
      </c>
      <c r="B215" t="s">
        <v>560</v>
      </c>
      <c r="C215"/>
    </row>
    <row r="216" spans="1:3">
      <c r="A216" t="s">
        <v>560</v>
      </c>
      <c r="B216" t="s">
        <v>560</v>
      </c>
      <c r="C216"/>
    </row>
    <row r="217" spans="1:3">
      <c r="A217" t="s">
        <v>560</v>
      </c>
      <c r="B217" t="s">
        <v>560</v>
      </c>
      <c r="C217"/>
    </row>
    <row r="218" spans="1:3">
      <c r="A218" t="s">
        <v>560</v>
      </c>
      <c r="B218" t="s">
        <v>560</v>
      </c>
      <c r="C218"/>
    </row>
    <row r="219" spans="1:3">
      <c r="A219" t="s">
        <v>560</v>
      </c>
      <c r="B219" t="s">
        <v>560</v>
      </c>
      <c r="C219"/>
    </row>
    <row r="220" spans="1:3">
      <c r="A220" t="s">
        <v>560</v>
      </c>
      <c r="B220" t="s">
        <v>560</v>
      </c>
      <c r="C220"/>
    </row>
    <row r="221" spans="1:3">
      <c r="A221" t="s">
        <v>560</v>
      </c>
      <c r="B221" t="s">
        <v>560</v>
      </c>
      <c r="C221"/>
    </row>
    <row r="222" spans="1:3">
      <c r="A222" t="s">
        <v>560</v>
      </c>
      <c r="B222" t="s">
        <v>560</v>
      </c>
      <c r="C222"/>
    </row>
    <row r="223" spans="1:3">
      <c r="A223" t="s">
        <v>560</v>
      </c>
      <c r="B223" t="s">
        <v>560</v>
      </c>
      <c r="C223"/>
    </row>
    <row r="224" spans="1:3">
      <c r="A224" t="s">
        <v>560</v>
      </c>
      <c r="B224" t="s">
        <v>560</v>
      </c>
      <c r="C224"/>
    </row>
    <row r="225" spans="1:3">
      <c r="A225" t="s">
        <v>560</v>
      </c>
      <c r="B225" t="s">
        <v>560</v>
      </c>
      <c r="C225"/>
    </row>
    <row r="226" spans="1:3">
      <c r="A226" t="s">
        <v>560</v>
      </c>
      <c r="B226" t="s">
        <v>560</v>
      </c>
      <c r="C226"/>
    </row>
    <row r="227" spans="1:3">
      <c r="A227" t="s">
        <v>560</v>
      </c>
      <c r="B227" t="s">
        <v>560</v>
      </c>
      <c r="C227"/>
    </row>
    <row r="228" spans="1:3">
      <c r="A228" t="s">
        <v>560</v>
      </c>
      <c r="B228" t="s">
        <v>560</v>
      </c>
      <c r="C228"/>
    </row>
    <row r="229" spans="1:3">
      <c r="A229" t="s">
        <v>560</v>
      </c>
      <c r="B229" t="s">
        <v>560</v>
      </c>
      <c r="C229"/>
    </row>
    <row r="230" spans="1:3">
      <c r="A230" t="s">
        <v>560</v>
      </c>
      <c r="B230" t="s">
        <v>560</v>
      </c>
      <c r="C230"/>
    </row>
    <row r="231" spans="1:3">
      <c r="A231" t="s">
        <v>560</v>
      </c>
      <c r="B231" t="s">
        <v>560</v>
      </c>
      <c r="C231"/>
    </row>
    <row r="232" spans="1:3">
      <c r="A232" t="s">
        <v>560</v>
      </c>
      <c r="B232" t="s">
        <v>560</v>
      </c>
      <c r="C232"/>
    </row>
    <row r="233" spans="1:3">
      <c r="A233" t="s">
        <v>560</v>
      </c>
      <c r="B233"/>
    </row>
    <row r="234" spans="1:3">
      <c r="A234" t="s">
        <v>560</v>
      </c>
      <c r="B234"/>
    </row>
    <row r="235" spans="1:3">
      <c r="A235" t="s">
        <v>560</v>
      </c>
      <c r="B235"/>
    </row>
    <row r="236" spans="1:3">
      <c r="A236" t="s">
        <v>560</v>
      </c>
      <c r="B236"/>
    </row>
    <row r="237" spans="1:3">
      <c r="A237" t="s">
        <v>560</v>
      </c>
      <c r="B237"/>
    </row>
    <row r="238" spans="1:3">
      <c r="A238" t="s">
        <v>560</v>
      </c>
      <c r="B238"/>
    </row>
    <row r="239" spans="1:3">
      <c r="A239" t="s">
        <v>560</v>
      </c>
      <c r="B239"/>
    </row>
    <row r="240" spans="1:3">
      <c r="A240" t="s">
        <v>560</v>
      </c>
      <c r="B240"/>
    </row>
    <row r="241" spans="1:2">
      <c r="A241" t="s">
        <v>560</v>
      </c>
      <c r="B241"/>
    </row>
    <row r="242" spans="1:2">
      <c r="A242" t="s">
        <v>560</v>
      </c>
      <c r="B242"/>
    </row>
    <row r="243" spans="1:2">
      <c r="A243" t="s">
        <v>560</v>
      </c>
      <c r="B243"/>
    </row>
    <row r="244" spans="1:2">
      <c r="A244" t="s">
        <v>560</v>
      </c>
      <c r="B244"/>
    </row>
    <row r="245" spans="1:2">
      <c r="A245" t="s">
        <v>560</v>
      </c>
      <c r="B245"/>
    </row>
    <row r="246" spans="1:2">
      <c r="A246" t="s">
        <v>560</v>
      </c>
      <c r="B246"/>
    </row>
    <row r="247" spans="1:2">
      <c r="A247" t="s">
        <v>560</v>
      </c>
      <c r="B247"/>
    </row>
    <row r="248" spans="1:2">
      <c r="A248" t="s">
        <v>560</v>
      </c>
      <c r="B248"/>
    </row>
    <row r="249" spans="1:2">
      <c r="A249" t="s">
        <v>560</v>
      </c>
      <c r="B249"/>
    </row>
    <row r="250" spans="1:2">
      <c r="A250" t="s">
        <v>560</v>
      </c>
      <c r="B250"/>
    </row>
    <row r="251" spans="1:2">
      <c r="A251" t="s">
        <v>560</v>
      </c>
      <c r="B251"/>
    </row>
    <row r="252" spans="1:2">
      <c r="A252" t="s">
        <v>560</v>
      </c>
      <c r="B252"/>
    </row>
    <row r="253" spans="1:2">
      <c r="A253" t="s">
        <v>560</v>
      </c>
      <c r="B253"/>
    </row>
    <row r="254" spans="1:2">
      <c r="A254" t="s">
        <v>560</v>
      </c>
      <c r="B254"/>
    </row>
    <row r="255" spans="1:2">
      <c r="A255" t="s">
        <v>560</v>
      </c>
      <c r="B255"/>
    </row>
    <row r="256" spans="1:2">
      <c r="A256" t="s">
        <v>560</v>
      </c>
      <c r="B256"/>
    </row>
    <row r="257" spans="1:2">
      <c r="A257" t="s">
        <v>560</v>
      </c>
      <c r="B257"/>
    </row>
    <row r="258" spans="1:2">
      <c r="A258" t="s">
        <v>560</v>
      </c>
      <c r="B258"/>
    </row>
    <row r="259" spans="1:2">
      <c r="A259" t="s">
        <v>560</v>
      </c>
      <c r="B259"/>
    </row>
    <row r="260" spans="1:2">
      <c r="A260" t="s">
        <v>560</v>
      </c>
      <c r="B260"/>
    </row>
    <row r="261" spans="1:2">
      <c r="A261" t="s">
        <v>560</v>
      </c>
      <c r="B261"/>
    </row>
  </sheetData>
  <sheetProtection algorithmName="SHA-512" hashValue="X/itETxktsfL5Aqrq/LsW7LzKy3OV4u7FN9G4ywSqq/3nzJkWQPWEJuwYhLPzhoj4GDDocLc9DxQQTNmLufkeA==" saltValue="6QNAL+Sl3vzmgJkK1rvqaQ==" spinCount="100000" sheet="1" formatColumns="0" formatRows="0" selectLockedCells="1"/>
  <autoFilter ref="H1:H261" xr:uid="{00000000-0009-0000-0000-000006000000}"/>
  <customSheetViews>
    <customSheetView guid="{7EC2336F-DFFC-4BBA-9A7C-AB4BF7510D26}" scale="80" showPageBreaks="1" printArea="1" showAutoFilter="1" hiddenColumns="1" view="pageBreakPreview">
      <selection activeCell="R18" sqref="R18"/>
      <pageMargins left="0.3" right="0.3" top="0.7" bottom="0.52" header="0.45" footer="0.22"/>
      <printOptions horizontalCentered="1"/>
      <pageSetup scale="38" fitToHeight="14" orientation="landscape" horizontalDpi="4294967295" verticalDpi="4294967295" r:id="rId1"/>
      <headerFooter alignWithMargins="0">
        <oddFooter>&amp;R&amp;"Arial,Bold"&amp;12PAGE &amp;P of &amp;N</oddFooter>
      </headerFooter>
      <autoFilter ref="H1:H248" xr:uid="{B2F54EEC-4243-45F1-98DC-9F2373E3E5FB}"/>
    </customSheetView>
    <customSheetView guid="{805827E8-E8B5-4B5A-B436-24E1081404DF}" scale="80" showPageBreaks="1" printArea="1" hiddenColumns="1" view="pageBreakPreview" topLeftCell="M97">
      <selection activeCell="R18" sqref="R18"/>
      <rowBreaks count="2" manualBreakCount="2">
        <brk id="221" max="18" man="1"/>
        <brk id="239" max="18" man="1"/>
      </rowBreaks>
      <pageMargins left="0.3" right="0.3" top="0.7" bottom="0.52" header="0.45" footer="0.22"/>
      <printOptions horizontalCentered="1"/>
      <pageSetup scale="38" fitToHeight="14" orientation="landscape" horizontalDpi="4294967295" verticalDpi="4294967295" r:id="rId2"/>
      <headerFooter alignWithMargins="0">
        <oddFooter>&amp;R&amp;"Arial,Bold"&amp;12PAGE &amp;P of &amp;N</oddFooter>
      </headerFooter>
    </customSheetView>
    <customSheetView guid="{2668B240-F316-4BCB-8A0D-A6EECAE97D58}" scale="80" showPageBreaks="1" zeroValues="0" fitToPage="1" printArea="1" hiddenColumns="1" view="pageBreakPreview" topLeftCell="A76">
      <selection activeCell="K83" sqref="K83"/>
      <pageMargins left="0.3" right="0.3" top="0.7" bottom="0.52" header="0.45" footer="0.22"/>
      <printOptions horizontalCentered="1"/>
      <pageSetup scale="54" fitToHeight="14" orientation="landscape" r:id="rId3"/>
      <headerFooter alignWithMargins="0">
        <oddFooter>&amp;R&amp;"Arial,Bold"&amp;12PAGE &amp;P of &amp;N</oddFooter>
      </headerFooter>
    </customSheetView>
    <customSheetView guid="{F3762805-1100-4672-AD76-2A1C874BCBAC}" scale="80" showPageBreaks="1" zeroValues="0" fitToPage="1" printArea="1" hiddenColumns="1" view="pageBreakPreview" topLeftCell="A70">
      <selection activeCell="K74" sqref="K74"/>
      <pageMargins left="0.3" right="0.3" top="0.7" bottom="0.52" header="0.45" footer="0.22"/>
      <printOptions horizontalCentered="1"/>
      <pageSetup scale="54" fitToHeight="14" orientation="landscape" r:id="rId4"/>
      <headerFooter alignWithMargins="0">
        <oddFooter>&amp;R&amp;"Arial,Bold"&amp;12PAGE &amp;P of &amp;N</oddFooter>
      </headerFooter>
    </customSheetView>
    <customSheetView guid="{D088BFB4-9107-4031-B1F6-4807CE0794C2}" scale="85" showPageBreaks="1" zeroValues="0" fitToPage="1" printArea="1" hiddenColumns="1" view="pageBreakPreview" topLeftCell="G18">
      <selection activeCell="N18" sqref="N18"/>
      <pageMargins left="0.3" right="0.3" top="0.7" bottom="0.52" header="0.45" footer="0.22"/>
      <printOptions horizontalCentered="1"/>
      <pageSetup scale="40" fitToHeight="14" orientation="portrait" r:id="rId5"/>
      <headerFooter alignWithMargins="0">
        <oddFooter>&amp;R&amp;"Arial,Bold"&amp;12PAGE &amp;P of &amp;N</oddFooter>
      </headerFooter>
    </customSheetView>
    <customSheetView guid="{625B092B-A053-4AD9-A7D6-A52DF6D3D827}" zeroValues="0" fitToPage="1" hiddenColumns="1" topLeftCell="A250">
      <selection activeCell="E237" sqref="E237"/>
      <pageMargins left="0.3" right="0.3" top="0.7" bottom="0.52" header="0.45" footer="0.22"/>
      <printOptions horizontalCentered="1"/>
      <pageSetup scale="58" fitToHeight="14" orientation="portrait" r:id="rId6"/>
      <headerFooter alignWithMargins="0">
        <oddFooter>&amp;R&amp;"Arial,Bold"&amp;12PAGE &amp;P of &amp;N</oddFooter>
      </headerFooter>
    </customSheetView>
    <customSheetView guid="{1CC8E60B-6278-4C61-A7F7-6ABB2D7ADE70}" scale="85" showPageBreaks="1" zeroValues="0" printArea="1" hiddenRows="1" hiddenColumns="1" view="pageBreakPreview" topLeftCell="A598">
      <selection activeCell="G276" sqref="F273:G276"/>
      <pageMargins left="0.3" right="0.3" top="0.7" bottom="0.52" header="0.45" footer="0.22"/>
      <printOptions horizontalCentered="1"/>
      <pageSetup scale="51" fitToHeight="14" orientation="portrait" r:id="rId7"/>
      <headerFooter alignWithMargins="0">
        <oddFooter>&amp;R&amp;"Arial,Bold"&amp;12PAGE &amp;P of &amp;N</oddFooter>
      </headerFooter>
    </customSheetView>
    <customSheetView guid="{3EF8CDE2-956B-4531-B662-E6DB5407DE1A}" scale="85" showPageBreaks="1" zeroValues="0" printArea="1" hiddenRows="1" hiddenColumns="1" view="pageBreakPreview" topLeftCell="A320">
      <selection activeCell="I332" sqref="I332"/>
      <rowBreaks count="12" manualBreakCount="12">
        <brk id="34" max="9" man="1"/>
        <brk id="63" max="9" man="1"/>
        <brk id="92" max="9" man="1"/>
        <brk id="136" max="9" man="1"/>
        <brk id="168" max="9" man="1"/>
        <brk id="204" max="9" man="1"/>
        <brk id="227" max="9" man="1"/>
        <brk id="256" max="9" man="1"/>
        <brk id="258" max="9" man="1"/>
        <brk id="285" max="9" man="1"/>
        <brk id="314" max="9" man="1"/>
        <brk id="334" max="9" man="1"/>
      </rowBreaks>
      <pageMargins left="0.3" right="0.3" top="0.7" bottom="0.56000000000000005" header="0.45" footer="0.28999999999999998"/>
      <printOptions horizontalCentered="1"/>
      <pageSetup paperSize="9" scale="73" fitToHeight="14" orientation="landscape" r:id="rId8"/>
      <headerFooter alignWithMargins="0">
        <oddFooter>&amp;R&amp;"Arial,Bold"&amp;12PAGE &amp;P of &amp;N</oddFooter>
      </headerFooter>
    </customSheetView>
    <customSheetView guid="{F1C18E61-2FF0-4182-BAEC-13559DB173F9}" scale="85" showPageBreaks="1" zeroValues="0" printArea="1" hiddenRows="1" hiddenColumns="1" view="pageBreakPreview" showRuler="0">
      <selection activeCell="F35" sqref="F35"/>
      <rowBreaks count="5" manualBreakCount="5">
        <brk id="27" max="9" man="1"/>
        <brk id="47" max="9" man="1"/>
        <brk id="69" max="9" man="1"/>
        <brk id="85" max="9" man="1"/>
        <brk id="107" max="9" man="1"/>
      </rowBreaks>
      <pageMargins left="0.3" right="0.3" top="0.7" bottom="0.56000000000000005" header="0.45" footer="0.28999999999999998"/>
      <printOptions horizontalCentered="1"/>
      <pageSetup paperSize="9" scale="79" fitToHeight="14" orientation="landscape" r:id="rId9"/>
      <headerFooter alignWithMargins="0">
        <oddFooter>&amp;R&amp;"Arial,Bold"&amp;12PAGE &amp;P of &amp;N</oddFooter>
      </headerFooter>
    </customSheetView>
    <customSheetView guid="{44F98182-4751-40D0-B0DC-1AB02BDCDA87}" scale="85" showPageBreaks="1" zeroValues="0" printArea="1" showAutoFilter="1" hiddenRows="1" hiddenColumns="1" view="pageBreakPreview">
      <selection activeCell="F22" sqref="F22"/>
      <pageMargins left="0.3" right="0.3" top="0.7" bottom="0.52" header="0.45" footer="0.22"/>
      <printOptions horizontalCentered="1"/>
      <pageSetup scale="51" fitToHeight="14" orientation="portrait" r:id="rId10"/>
      <headerFooter alignWithMargins="0">
        <oddFooter>&amp;R&amp;"Arial,Bold"&amp;12PAGE &amp;P of &amp;N</oddFooter>
      </headerFooter>
      <autoFilter ref="D21:E110" xr:uid="{BCE08989-B9EE-4CE3-AA9A-31BC23ECB3C2}"/>
    </customSheetView>
    <customSheetView guid="{FB1FE0C5-DDAA-4E0A-A208-66492245FF1C}" scale="80" showPageBreaks="1" printArea="1" showAutoFilter="1" hiddenColumns="1" view="pageBreakPreview">
      <selection activeCell="R18" sqref="R18"/>
      <pageMargins left="0.3" right="0.3" top="0.7" bottom="0.52" header="0.45" footer="0.22"/>
      <printOptions horizontalCentered="1"/>
      <pageSetup scale="38" fitToHeight="14" orientation="landscape" horizontalDpi="4294967295" verticalDpi="4294967295" r:id="rId11"/>
      <headerFooter alignWithMargins="0">
        <oddFooter>&amp;R&amp;"Arial,Bold"&amp;12PAGE &amp;P of &amp;N</oddFooter>
      </headerFooter>
      <autoFilter ref="H1:H248" xr:uid="{2078330F-214C-4898-B80E-C9B4973049F6}"/>
    </customSheetView>
  </customSheetViews>
  <mergeCells count="51">
    <mergeCell ref="N194:O194"/>
    <mergeCell ref="P194:Q194"/>
    <mergeCell ref="N193:O193"/>
    <mergeCell ref="P193:Q193"/>
    <mergeCell ref="O192:P192"/>
    <mergeCell ref="Q192:S192"/>
    <mergeCell ref="A1:R1"/>
    <mergeCell ref="A4:R4"/>
    <mergeCell ref="M14:M15"/>
    <mergeCell ref="A6:H7"/>
    <mergeCell ref="A14:A15"/>
    <mergeCell ref="H14:H15"/>
    <mergeCell ref="N14:N15"/>
    <mergeCell ref="A13:S13"/>
    <mergeCell ref="B14:B15"/>
    <mergeCell ref="C14:C15"/>
    <mergeCell ref="D14:D15"/>
    <mergeCell ref="A3:S3"/>
    <mergeCell ref="I14:I15"/>
    <mergeCell ref="E14:E15"/>
    <mergeCell ref="F14:F15"/>
    <mergeCell ref="G14:G15"/>
    <mergeCell ref="T132:T133"/>
    <mergeCell ref="T150:T151"/>
    <mergeCell ref="T158:T159"/>
    <mergeCell ref="T104:T105"/>
    <mergeCell ref="T114:T115"/>
    <mergeCell ref="T122:T123"/>
    <mergeCell ref="T96:T97"/>
    <mergeCell ref="J14:J15"/>
    <mergeCell ref="K14:K15"/>
    <mergeCell ref="L14:L15"/>
    <mergeCell ref="T25:T26"/>
    <mergeCell ref="T33:T34"/>
    <mergeCell ref="T68:T69"/>
    <mergeCell ref="T79:T80"/>
    <mergeCell ref="T86:T87"/>
    <mergeCell ref="T43:T44"/>
    <mergeCell ref="T51:T52"/>
    <mergeCell ref="S14:S15"/>
    <mergeCell ref="B17:S17"/>
    <mergeCell ref="M190:N190"/>
    <mergeCell ref="M191:N191"/>
    <mergeCell ref="R14:R15"/>
    <mergeCell ref="O14:Q14"/>
    <mergeCell ref="O191:P191"/>
    <mergeCell ref="Q191:S191"/>
    <mergeCell ref="H187:S187"/>
    <mergeCell ref="H182:H184"/>
    <mergeCell ref="H186:S186"/>
    <mergeCell ref="H188:J188"/>
  </mergeCells>
  <phoneticPr fontId="14" type="noConversion"/>
  <conditionalFormatting sqref="P18 P37 P44:P77 P79:P101 P103:P131 P133:P159 P161:P181">
    <cfRule type="expression" dxfId="68" priority="1319" stopIfTrue="1">
      <formula>$P18=0</formula>
    </cfRule>
  </conditionalFormatting>
  <conditionalFormatting sqref="O18:O20 O35:O38 O44:O77 O79:O101 O103:O131 O133:O159 O161:O181">
    <cfRule type="expression" dxfId="67" priority="1318" stopIfTrue="1">
      <formula>$Q18=0</formula>
    </cfRule>
  </conditionalFormatting>
  <conditionalFormatting sqref="P19">
    <cfRule type="expression" dxfId="66" priority="945" stopIfTrue="1">
      <formula>$P19=0</formula>
    </cfRule>
  </conditionalFormatting>
  <conditionalFormatting sqref="O19">
    <cfRule type="expression" dxfId="65" priority="944" stopIfTrue="1">
      <formula>$Q19=0</formula>
    </cfRule>
  </conditionalFormatting>
  <conditionalFormatting sqref="P20">
    <cfRule type="expression" dxfId="64" priority="943" stopIfTrue="1">
      <formula>$P20=0</formula>
    </cfRule>
  </conditionalFormatting>
  <conditionalFormatting sqref="O20">
    <cfRule type="expression" dxfId="63" priority="942" stopIfTrue="1">
      <formula>$Q20=0</formula>
    </cfRule>
  </conditionalFormatting>
  <conditionalFormatting sqref="O39:O42">
    <cfRule type="expression" dxfId="62" priority="134" stopIfTrue="1">
      <formula>$Q39=0</formula>
    </cfRule>
  </conditionalFormatting>
  <conditionalFormatting sqref="P39">
    <cfRule type="expression" dxfId="61" priority="133" stopIfTrue="1">
      <formula>$P39=0</formula>
    </cfRule>
  </conditionalFormatting>
  <conditionalFormatting sqref="O39">
    <cfRule type="expression" dxfId="60" priority="132" stopIfTrue="1">
      <formula>$Q39=0</formula>
    </cfRule>
  </conditionalFormatting>
  <conditionalFormatting sqref="P40">
    <cfRule type="expression" dxfId="59" priority="131" stopIfTrue="1">
      <formula>$P40=0</formula>
    </cfRule>
  </conditionalFormatting>
  <conditionalFormatting sqref="O40">
    <cfRule type="expression" dxfId="58" priority="130" stopIfTrue="1">
      <formula>$Q40=0</formula>
    </cfRule>
  </conditionalFormatting>
  <conditionalFormatting sqref="P41:P42">
    <cfRule type="expression" dxfId="57" priority="129" stopIfTrue="1">
      <formula>$P41=0</formula>
    </cfRule>
  </conditionalFormatting>
  <conditionalFormatting sqref="O41:O42">
    <cfRule type="expression" dxfId="56" priority="128" stopIfTrue="1">
      <formula>$Q41=0</formula>
    </cfRule>
  </conditionalFormatting>
  <conditionalFormatting sqref="O21:O26">
    <cfRule type="expression" dxfId="55" priority="107" stopIfTrue="1">
      <formula>$Q21=0</formula>
    </cfRule>
  </conditionalFormatting>
  <conditionalFormatting sqref="P21">
    <cfRule type="expression" dxfId="54" priority="106" stopIfTrue="1">
      <formula>$P21=0</formula>
    </cfRule>
  </conditionalFormatting>
  <conditionalFormatting sqref="O21">
    <cfRule type="expression" dxfId="53" priority="105" stopIfTrue="1">
      <formula>$Q21=0</formula>
    </cfRule>
  </conditionalFormatting>
  <conditionalFormatting sqref="P22">
    <cfRule type="expression" dxfId="52" priority="104" stopIfTrue="1">
      <formula>$P22=0</formula>
    </cfRule>
  </conditionalFormatting>
  <conditionalFormatting sqref="O22">
    <cfRule type="expression" dxfId="51" priority="103" stopIfTrue="1">
      <formula>$Q22=0</formula>
    </cfRule>
  </conditionalFormatting>
  <conditionalFormatting sqref="P23:P24">
    <cfRule type="expression" dxfId="50" priority="102" stopIfTrue="1">
      <formula>$P23=0</formula>
    </cfRule>
  </conditionalFormatting>
  <conditionalFormatting sqref="O23:O24">
    <cfRule type="expression" dxfId="49" priority="101" stopIfTrue="1">
      <formula>$Q23=0</formula>
    </cfRule>
  </conditionalFormatting>
  <conditionalFormatting sqref="P25:P26">
    <cfRule type="expression" dxfId="48" priority="100" stopIfTrue="1">
      <formula>$P25=0</formula>
    </cfRule>
  </conditionalFormatting>
  <conditionalFormatting sqref="O25:O26">
    <cfRule type="expression" dxfId="47" priority="99" stopIfTrue="1">
      <formula>$Q25=0</formula>
    </cfRule>
  </conditionalFormatting>
  <conditionalFormatting sqref="O27:O34">
    <cfRule type="expression" dxfId="46" priority="98" stopIfTrue="1">
      <formula>$Q27=0</formula>
    </cfRule>
  </conditionalFormatting>
  <conditionalFormatting sqref="P27">
    <cfRule type="expression" dxfId="45" priority="97" stopIfTrue="1">
      <formula>$P27=0</formula>
    </cfRule>
  </conditionalFormatting>
  <conditionalFormatting sqref="O27">
    <cfRule type="expression" dxfId="44" priority="96" stopIfTrue="1">
      <formula>$Q27=0</formula>
    </cfRule>
  </conditionalFormatting>
  <conditionalFormatting sqref="P28:P29">
    <cfRule type="expression" dxfId="43" priority="95" stopIfTrue="1">
      <formula>$P28=0</formula>
    </cfRule>
  </conditionalFormatting>
  <conditionalFormatting sqref="O28:O29">
    <cfRule type="expression" dxfId="42" priority="94" stopIfTrue="1">
      <formula>$Q28=0</formula>
    </cfRule>
  </conditionalFormatting>
  <conditionalFormatting sqref="P30">
    <cfRule type="expression" dxfId="41" priority="93" stopIfTrue="1">
      <formula>$P30=0</formula>
    </cfRule>
  </conditionalFormatting>
  <conditionalFormatting sqref="O30">
    <cfRule type="expression" dxfId="40" priority="92" stopIfTrue="1">
      <formula>$Q30=0</formula>
    </cfRule>
  </conditionalFormatting>
  <conditionalFormatting sqref="P31:P32">
    <cfRule type="expression" dxfId="39" priority="91" stopIfTrue="1">
      <formula>$P31=0</formula>
    </cfRule>
  </conditionalFormatting>
  <conditionalFormatting sqref="O31:O32">
    <cfRule type="expression" dxfId="38" priority="90" stopIfTrue="1">
      <formula>$Q31=0</formula>
    </cfRule>
  </conditionalFormatting>
  <conditionalFormatting sqref="P33:P34">
    <cfRule type="expression" dxfId="37" priority="89" stopIfTrue="1">
      <formula>$P33=0</formula>
    </cfRule>
  </conditionalFormatting>
  <conditionalFormatting sqref="O33:O34">
    <cfRule type="expression" dxfId="36" priority="88" stopIfTrue="1">
      <formula>$Q33=0</formula>
    </cfRule>
  </conditionalFormatting>
  <conditionalFormatting sqref="P35">
    <cfRule type="expression" dxfId="35" priority="86" stopIfTrue="1">
      <formula>$P35=0</formula>
    </cfRule>
  </conditionalFormatting>
  <conditionalFormatting sqref="O35">
    <cfRule type="expression" dxfId="34" priority="85" stopIfTrue="1">
      <formula>$Q35=0</formula>
    </cfRule>
  </conditionalFormatting>
  <conditionalFormatting sqref="P36">
    <cfRule type="expression" dxfId="33" priority="84" stopIfTrue="1">
      <formula>$P36=0</formula>
    </cfRule>
  </conditionalFormatting>
  <conditionalFormatting sqref="O36">
    <cfRule type="expression" dxfId="32" priority="83" stopIfTrue="1">
      <formula>$Q36=0</formula>
    </cfRule>
  </conditionalFormatting>
  <conditionalFormatting sqref="P38">
    <cfRule type="expression" dxfId="31" priority="80" stopIfTrue="1">
      <formula>$P38=0</formula>
    </cfRule>
  </conditionalFormatting>
  <conditionalFormatting sqref="O38">
    <cfRule type="expression" dxfId="30" priority="79" stopIfTrue="1">
      <formula>$Q38=0</formula>
    </cfRule>
  </conditionalFormatting>
  <conditionalFormatting sqref="O43">
    <cfRule type="expression" dxfId="29" priority="27" stopIfTrue="1">
      <formula>$Q43=0</formula>
    </cfRule>
  </conditionalFormatting>
  <conditionalFormatting sqref="O43">
    <cfRule type="expression" dxfId="28" priority="26" stopIfTrue="1">
      <formula>$Q43=0</formula>
    </cfRule>
  </conditionalFormatting>
  <conditionalFormatting sqref="P43">
    <cfRule type="expression" dxfId="27" priority="25" stopIfTrue="1">
      <formula>$P43=0</formula>
    </cfRule>
  </conditionalFormatting>
  <conditionalFormatting sqref="O78">
    <cfRule type="expression" dxfId="26" priority="22" stopIfTrue="1">
      <formula>$Q78=0</formula>
    </cfRule>
  </conditionalFormatting>
  <conditionalFormatting sqref="O78">
    <cfRule type="expression" dxfId="25" priority="21" stopIfTrue="1">
      <formula>$Q78=0</formula>
    </cfRule>
  </conditionalFormatting>
  <conditionalFormatting sqref="P78">
    <cfRule type="expression" dxfId="24" priority="20" stopIfTrue="1">
      <formula>$P78=0</formula>
    </cfRule>
  </conditionalFormatting>
  <conditionalFormatting sqref="O102">
    <cfRule type="expression" dxfId="23" priority="17" stopIfTrue="1">
      <formula>$Q102=0</formula>
    </cfRule>
  </conditionalFormatting>
  <conditionalFormatting sqref="O102">
    <cfRule type="expression" dxfId="22" priority="16" stopIfTrue="1">
      <formula>$Q102=0</formula>
    </cfRule>
  </conditionalFormatting>
  <conditionalFormatting sqref="P102">
    <cfRule type="expression" dxfId="21" priority="15" stopIfTrue="1">
      <formula>$P102=0</formula>
    </cfRule>
  </conditionalFormatting>
  <conditionalFormatting sqref="O132">
    <cfRule type="expression" dxfId="20" priority="12" stopIfTrue="1">
      <formula>$Q132=0</formula>
    </cfRule>
  </conditionalFormatting>
  <conditionalFormatting sqref="O132">
    <cfRule type="expression" dxfId="19" priority="11" stopIfTrue="1">
      <formula>$Q132=0</formula>
    </cfRule>
  </conditionalFormatting>
  <conditionalFormatting sqref="P132">
    <cfRule type="expression" dxfId="18" priority="10" stopIfTrue="1">
      <formula>$P132=0</formula>
    </cfRule>
  </conditionalFormatting>
  <conditionalFormatting sqref="O160">
    <cfRule type="expression" dxfId="17" priority="7" stopIfTrue="1">
      <formula>$Q160=0</formula>
    </cfRule>
  </conditionalFormatting>
  <conditionalFormatting sqref="O160">
    <cfRule type="expression" dxfId="16" priority="6" stopIfTrue="1">
      <formula>$Q160=0</formula>
    </cfRule>
  </conditionalFormatting>
  <conditionalFormatting sqref="P160">
    <cfRule type="expression" dxfId="15" priority="5" stopIfTrue="1">
      <formula>$P160=0</formula>
    </cfRule>
  </conditionalFormatting>
  <conditionalFormatting sqref="J18:J181 R18:R181 L19:L181">
    <cfRule type="expression" dxfId="14" priority="1" stopIfTrue="1">
      <formula>$I18=0</formula>
    </cfRule>
  </conditionalFormatting>
  <conditionalFormatting sqref="L18">
    <cfRule type="expression" dxfId="13" priority="2" stopIfTrue="1">
      <formula>$I18=0</formula>
    </cfRule>
  </conditionalFormatting>
  <dataValidations count="3">
    <dataValidation type="decimal" allowBlank="1" showInputMessage="1" showErrorMessage="1" error="Please enter unit rate in numeric value only." sqref="P18:P181" xr:uid="{00000000-0002-0000-0600-000000000000}">
      <formula1>0</formula1>
      <formula2>100000000000000000</formula2>
    </dataValidation>
    <dataValidation type="list" allowBlank="1" showInputMessage="1" showErrorMessage="1" sqref="O18:O181" xr:uid="{00000000-0002-0000-0600-000001000000}">
      <formula1>$V$5:$V$7</formula1>
    </dataValidation>
    <dataValidation type="list" allowBlank="1" showInputMessage="1" showErrorMessage="1" sqref="L18:L181" xr:uid="{00000000-0002-0000-0600-000002000000}">
      <formula1>$AE$18:$AE$22</formula1>
    </dataValidation>
  </dataValidations>
  <printOptions horizontalCentered="1"/>
  <pageMargins left="0.3" right="0.3" top="0.7" bottom="0.52" header="0.45" footer="0.22"/>
  <pageSetup scale="38" fitToHeight="14" orientation="landscape" horizontalDpi="4294967295" verticalDpi="4294967295" r:id="rId12"/>
  <headerFooter alignWithMargins="0">
    <oddFooter>&amp;R&amp;"Arial,Bold"&amp;12PAGE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6"/>
  <sheetViews>
    <sheetView view="pageBreakPreview" zoomScale="85" zoomScaleNormal="90" zoomScaleSheetLayoutView="85" workbookViewId="0">
      <selection activeCell="C39" sqref="C39:C40"/>
    </sheetView>
  </sheetViews>
  <sheetFormatPr defaultRowHeight="12.5"/>
  <cols>
    <col min="1" max="1" width="16.7265625" customWidth="1"/>
    <col min="2" max="2" width="76.81640625" customWidth="1"/>
    <col min="3" max="3" width="20.7265625" customWidth="1"/>
    <col min="4" max="4" width="7.26953125" customWidth="1"/>
    <col min="5" max="6" width="15.453125" customWidth="1"/>
    <col min="7" max="7" width="21.1796875" customWidth="1"/>
  </cols>
  <sheetData>
    <row r="1" spans="1:7" ht="46.5" customHeight="1" thickBot="1">
      <c r="A1" s="117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1" s="1178"/>
      <c r="C1" s="1178"/>
      <c r="D1" s="1178"/>
      <c r="E1" s="1178"/>
      <c r="F1" s="1178"/>
      <c r="G1" s="1179"/>
    </row>
    <row r="2" spans="1:7" ht="15" thickBot="1">
      <c r="A2" s="1180" t="s">
        <v>626</v>
      </c>
      <c r="B2" s="1181"/>
      <c r="C2" s="1181"/>
      <c r="D2" s="1181"/>
      <c r="E2" s="1181"/>
      <c r="F2" s="1181"/>
      <c r="G2" s="1182"/>
    </row>
    <row r="3" spans="1:7" ht="14.5">
      <c r="A3" s="1183" t="s">
        <v>627</v>
      </c>
      <c r="B3" s="1184"/>
      <c r="C3" s="1183" t="s">
        <v>219</v>
      </c>
      <c r="D3" s="1187"/>
      <c r="E3" s="1187"/>
      <c r="F3" s="1187"/>
      <c r="G3" s="1184"/>
    </row>
    <row r="4" spans="1:7" ht="14.5">
      <c r="A4" s="957" t="s">
        <v>210</v>
      </c>
      <c r="B4" s="966">
        <f>'Name of Bidder'!D13</f>
        <v>0</v>
      </c>
      <c r="C4" s="1188" t="s">
        <v>220</v>
      </c>
      <c r="D4" s="1189"/>
      <c r="E4" s="1189"/>
      <c r="F4" s="1189"/>
      <c r="G4" s="1190"/>
    </row>
    <row r="5" spans="1:7" ht="14.5">
      <c r="A5" s="957" t="s">
        <v>211</v>
      </c>
      <c r="B5" s="966">
        <f>'Name of Bidder'!D14</f>
        <v>0</v>
      </c>
      <c r="C5" s="1188" t="s">
        <v>221</v>
      </c>
      <c r="D5" s="1189"/>
      <c r="E5" s="1189"/>
      <c r="F5" s="1189"/>
      <c r="G5" s="1190"/>
    </row>
    <row r="6" spans="1:7" ht="14.5">
      <c r="A6" s="958"/>
      <c r="B6" s="966">
        <f>'Name of Bidder'!D15</f>
        <v>0</v>
      </c>
      <c r="C6" s="1188" t="s">
        <v>222</v>
      </c>
      <c r="D6" s="1189"/>
      <c r="E6" s="1189"/>
      <c r="F6" s="1189"/>
      <c r="G6" s="1190"/>
    </row>
    <row r="7" spans="1:7" ht="14.5">
      <c r="A7" s="958"/>
      <c r="B7" s="966">
        <f>'Name of Bidder'!D16</f>
        <v>0</v>
      </c>
      <c r="C7" s="1188" t="s">
        <v>628</v>
      </c>
      <c r="D7" s="1189"/>
      <c r="E7" s="1189"/>
      <c r="F7" s="1189"/>
      <c r="G7" s="1190"/>
    </row>
    <row r="8" spans="1:7" ht="19.5" customHeight="1" thickBot="1">
      <c r="A8" s="1185"/>
      <c r="B8" s="1186"/>
      <c r="C8" s="1191" t="s">
        <v>249</v>
      </c>
      <c r="D8" s="1192"/>
      <c r="E8" s="1192"/>
      <c r="F8" s="1192"/>
      <c r="G8" s="1193"/>
    </row>
    <row r="9" spans="1:7" ht="20.25" customHeight="1" thickBot="1">
      <c r="A9" s="951" t="s">
        <v>110</v>
      </c>
      <c r="B9" s="1194" t="s">
        <v>119</v>
      </c>
      <c r="C9" s="1195"/>
      <c r="D9" s="1195"/>
      <c r="E9" s="1196"/>
      <c r="F9" s="964"/>
      <c r="G9" s="952" t="s">
        <v>1048</v>
      </c>
    </row>
    <row r="10" spans="1:7" ht="30" hidden="1" customHeight="1" thickBot="1">
      <c r="A10" s="953">
        <v>1</v>
      </c>
      <c r="B10" s="1194" t="s">
        <v>629</v>
      </c>
      <c r="C10" s="1195"/>
      <c r="D10" s="1195"/>
      <c r="E10" s="1196"/>
      <c r="F10" s="959"/>
      <c r="G10" s="959"/>
    </row>
    <row r="11" spans="1:7" ht="45" hidden="1" customHeight="1" thickBot="1">
      <c r="A11" s="953"/>
      <c r="B11" s="1197" t="s">
        <v>630</v>
      </c>
      <c r="C11" s="1198"/>
      <c r="D11" s="1199"/>
      <c r="E11" s="983"/>
      <c r="F11" s="959"/>
      <c r="G11" s="959"/>
    </row>
    <row r="12" spans="1:7" ht="30.75" hidden="1" customHeight="1" thickBot="1">
      <c r="A12" s="1172"/>
      <c r="B12" s="1209" t="s">
        <v>654</v>
      </c>
      <c r="C12" s="1210"/>
      <c r="D12" s="1210"/>
      <c r="E12" s="1210"/>
      <c r="F12" s="968" t="e">
        <f>INSTRUCTIONS!#REF!</f>
        <v>#REF!</v>
      </c>
      <c r="G12" s="955">
        <f>E11*'Sch-1'!P26</f>
        <v>0</v>
      </c>
    </row>
    <row r="13" spans="1:7" ht="24.75" hidden="1" customHeight="1" thickBot="1">
      <c r="A13" s="1173"/>
      <c r="B13" s="1211"/>
      <c r="C13" s="1212"/>
      <c r="D13" s="1212"/>
      <c r="E13" s="1212"/>
      <c r="F13" s="968" t="e">
        <f>INSTRUCTIONS!#REF!</f>
        <v>#REF!</v>
      </c>
      <c r="G13" s="955">
        <f>E11*'Sch-1'!P27</f>
        <v>0</v>
      </c>
    </row>
    <row r="14" spans="1:7" ht="48" hidden="1" customHeight="1" thickBot="1">
      <c r="A14" s="1174"/>
      <c r="B14" s="1213"/>
      <c r="C14" s="1214"/>
      <c r="D14" s="1214"/>
      <c r="E14" s="1214"/>
      <c r="F14" s="968" t="e">
        <f>INSTRUCTIONS!#REF!</f>
        <v>#REF!</v>
      </c>
      <c r="G14" s="955">
        <f>E11*'Sch-1'!P28</f>
        <v>0</v>
      </c>
    </row>
    <row r="15" spans="1:7" ht="31.5" hidden="1" customHeight="1">
      <c r="A15" s="1172">
        <v>2</v>
      </c>
      <c r="B15" s="1224" t="s">
        <v>634</v>
      </c>
      <c r="C15" s="1225"/>
      <c r="D15" s="1225"/>
      <c r="E15" s="1226"/>
      <c r="F15" s="963"/>
      <c r="G15" s="1155"/>
    </row>
    <row r="16" spans="1:7" ht="15" hidden="1" thickBot="1">
      <c r="A16" s="1174"/>
      <c r="B16" s="1227"/>
      <c r="C16" s="1228"/>
      <c r="D16" s="1229"/>
      <c r="E16" s="1230"/>
      <c r="F16" s="964"/>
      <c r="G16" s="1156"/>
    </row>
    <row r="17" spans="1:7" ht="74.25" hidden="1" customHeight="1" thickBot="1">
      <c r="A17" s="1172"/>
      <c r="B17" s="1175" t="s">
        <v>631</v>
      </c>
      <c r="C17" s="1176"/>
      <c r="D17" s="1176"/>
      <c r="E17" s="985"/>
      <c r="F17" s="960"/>
      <c r="G17" s="962"/>
    </row>
    <row r="18" spans="1:7" ht="35.25" hidden="1" customHeight="1" thickBot="1">
      <c r="A18" s="1173"/>
      <c r="B18" s="1209" t="s">
        <v>655</v>
      </c>
      <c r="C18" s="1223"/>
      <c r="D18" s="1221"/>
      <c r="E18" s="1222"/>
      <c r="F18" s="960"/>
      <c r="G18" s="960"/>
    </row>
    <row r="19" spans="1:7" ht="34.5" hidden="1" customHeight="1" thickBot="1">
      <c r="A19" s="1173"/>
      <c r="B19" s="1215" t="s">
        <v>632</v>
      </c>
      <c r="C19" s="1216"/>
      <c r="D19" s="1216"/>
      <c r="E19" s="1217"/>
      <c r="F19" s="968" t="e">
        <f>INSTRUCTIONS!#REF!</f>
        <v>#REF!</v>
      </c>
      <c r="G19" s="956">
        <f>D18*'Sch-1'!V26</f>
        <v>0</v>
      </c>
    </row>
    <row r="20" spans="1:7" ht="34.5" hidden="1" customHeight="1" thickBot="1">
      <c r="A20" s="1173"/>
      <c r="B20" s="1215"/>
      <c r="C20" s="1216"/>
      <c r="D20" s="1216"/>
      <c r="E20" s="1217"/>
      <c r="F20" s="968" t="e">
        <f>INSTRUCTIONS!#REF!</f>
        <v>#REF!</v>
      </c>
      <c r="G20" s="956">
        <f>D18*'Sch-1'!V27</f>
        <v>0</v>
      </c>
    </row>
    <row r="21" spans="1:7" ht="26.25" hidden="1" customHeight="1" thickBot="1">
      <c r="A21" s="1174"/>
      <c r="B21" s="1218"/>
      <c r="C21" s="1219"/>
      <c r="D21" s="1219"/>
      <c r="E21" s="1220"/>
      <c r="F21" s="968" t="e">
        <f>INSTRUCTIONS!#REF!</f>
        <v>#REF!</v>
      </c>
      <c r="G21" s="956">
        <f>D18*'Sch-1'!V28</f>
        <v>0</v>
      </c>
    </row>
    <row r="22" spans="1:7" ht="26.25" hidden="1" customHeight="1" thickBot="1">
      <c r="A22" s="953"/>
      <c r="B22" s="969"/>
      <c r="C22" s="970"/>
      <c r="D22" s="970"/>
      <c r="E22" s="971"/>
      <c r="F22" s="970"/>
      <c r="G22" s="970"/>
    </row>
    <row r="23" spans="1:7" ht="27" hidden="1" customHeight="1" thickBot="1">
      <c r="A23" s="1166">
        <v>1</v>
      </c>
      <c r="B23" s="1157" t="s">
        <v>633</v>
      </c>
      <c r="C23" s="1158"/>
      <c r="D23" s="1158"/>
      <c r="E23" s="1159"/>
      <c r="F23" s="968" t="str">
        <f>'Sch-2'!M228</f>
        <v/>
      </c>
      <c r="G23" s="956">
        <f>'Sch-2'!W228</f>
        <v>0</v>
      </c>
    </row>
    <row r="24" spans="1:7" ht="20.25" hidden="1" customHeight="1" thickBot="1">
      <c r="A24" s="1167"/>
      <c r="B24" s="1160"/>
      <c r="C24" s="1161"/>
      <c r="D24" s="1161"/>
      <c r="E24" s="1162"/>
      <c r="F24" s="968" t="str">
        <f>'Sch-2'!M229</f>
        <v/>
      </c>
      <c r="G24" s="956">
        <f>'Sch-2'!W229</f>
        <v>0</v>
      </c>
    </row>
    <row r="25" spans="1:7" ht="18.75" hidden="1" customHeight="1" thickBot="1">
      <c r="A25" s="1167"/>
      <c r="B25" s="1160"/>
      <c r="C25" s="1161"/>
      <c r="D25" s="1161"/>
      <c r="E25" s="1162"/>
      <c r="F25" s="968" t="str">
        <f>'Sch-2'!M230</f>
        <v/>
      </c>
      <c r="G25" s="956">
        <f>'Sch-2'!W230</f>
        <v>0</v>
      </c>
    </row>
    <row r="26" spans="1:7" ht="39" customHeight="1" thickBot="1">
      <c r="A26" s="1168"/>
      <c r="B26" s="1163"/>
      <c r="C26" s="1164"/>
      <c r="D26" s="1164"/>
      <c r="E26" s="1165"/>
      <c r="F26" s="998" t="str">
        <f>'Sch-2'!M231</f>
        <v>INR</v>
      </c>
      <c r="G26" s="1001">
        <f>'Sch-2'!W231</f>
        <v>0</v>
      </c>
    </row>
    <row r="27" spans="1:7" ht="105" hidden="1" customHeight="1" thickBot="1">
      <c r="A27" s="954"/>
      <c r="B27" s="1197" t="s">
        <v>658</v>
      </c>
      <c r="C27" s="1198"/>
      <c r="D27" s="1198"/>
      <c r="E27" s="1199"/>
      <c r="F27" s="984"/>
      <c r="G27" s="1002"/>
    </row>
    <row r="28" spans="1:7" ht="42.75" hidden="1" customHeight="1" thickBot="1">
      <c r="A28" s="1172">
        <v>2</v>
      </c>
      <c r="B28" s="1157" t="s">
        <v>1047</v>
      </c>
      <c r="C28" s="1158"/>
      <c r="D28" s="1158"/>
      <c r="E28" s="1159"/>
      <c r="F28" s="979" t="str">
        <f>'Sch-4'!O182</f>
        <v/>
      </c>
      <c r="G28" s="1003">
        <f>'Sch-4'!AH182</f>
        <v>0</v>
      </c>
    </row>
    <row r="29" spans="1:7" ht="26.25" hidden="1" customHeight="1" thickBot="1">
      <c r="A29" s="1173"/>
      <c r="B29" s="1160"/>
      <c r="C29" s="1161"/>
      <c r="D29" s="1161"/>
      <c r="E29" s="1162"/>
      <c r="F29" s="979" t="str">
        <f>'Sch-4'!O183</f>
        <v/>
      </c>
      <c r="G29" s="1003">
        <f>'Sch-4'!AH183</f>
        <v>0</v>
      </c>
    </row>
    <row r="30" spans="1:7" ht="30" hidden="1" customHeight="1" thickBot="1">
      <c r="A30" s="1173"/>
      <c r="B30" s="1160"/>
      <c r="C30" s="1161"/>
      <c r="D30" s="1161"/>
      <c r="E30" s="1162"/>
      <c r="F30" s="979" t="str">
        <f>'Sch-4'!O184</f>
        <v/>
      </c>
      <c r="G30" s="1003">
        <f>'Sch-4'!AH184</f>
        <v>0</v>
      </c>
    </row>
    <row r="31" spans="1:7" ht="41.25" customHeight="1" thickBot="1">
      <c r="A31" s="1173"/>
      <c r="B31" s="1160"/>
      <c r="C31" s="1161"/>
      <c r="D31" s="1161"/>
      <c r="E31" s="1162"/>
      <c r="F31" s="964" t="s">
        <v>118</v>
      </c>
      <c r="G31" s="1004">
        <f>'Sch-4'!AL183+'Sch-3 '!Y229</f>
        <v>0</v>
      </c>
    </row>
    <row r="32" spans="1:7" ht="27" hidden="1" customHeight="1" thickBot="1">
      <c r="A32" s="1174"/>
      <c r="B32" s="1160"/>
      <c r="C32" s="1161"/>
      <c r="D32" s="1161"/>
      <c r="E32" s="1162"/>
      <c r="F32" s="961"/>
      <c r="G32" s="956"/>
    </row>
    <row r="33" spans="1:7" ht="34.5" hidden="1" customHeight="1" thickBot="1">
      <c r="A33" s="1169">
        <v>3</v>
      </c>
      <c r="B33" s="1200" t="s">
        <v>1049</v>
      </c>
      <c r="C33" s="1201"/>
      <c r="D33" s="1201"/>
      <c r="E33" s="1202"/>
      <c r="F33" s="1005" t="e">
        <f>INSTRUCTIONS!#REF!</f>
        <v>#REF!</v>
      </c>
      <c r="G33" s="981">
        <f>IF(E17="Yes",(G12+G19+G23+G28),(G12+G23+G28))</f>
        <v>0</v>
      </c>
    </row>
    <row r="34" spans="1:7" ht="28.5" hidden="1" customHeight="1" thickBot="1">
      <c r="A34" s="1170"/>
      <c r="B34" s="1203"/>
      <c r="C34" s="1204"/>
      <c r="D34" s="1204"/>
      <c r="E34" s="1205"/>
      <c r="F34" s="1005" t="e">
        <f>INSTRUCTIONS!#REF!</f>
        <v>#REF!</v>
      </c>
      <c r="G34" s="981">
        <f>IF(E17="Yes",(G13+G20+G24+G29),(G13+G24+G29))</f>
        <v>0</v>
      </c>
    </row>
    <row r="35" spans="1:7" ht="13.5" hidden="1" customHeight="1" thickBot="1">
      <c r="A35" s="1170"/>
      <c r="B35" s="1203"/>
      <c r="C35" s="1204"/>
      <c r="D35" s="1204"/>
      <c r="E35" s="1205"/>
      <c r="F35" s="1005" t="e">
        <f>INSTRUCTIONS!#REF!</f>
        <v>#REF!</v>
      </c>
      <c r="G35" s="981">
        <f>IF(E17="Yes",(G14+G21+G25+G30),(G14+G25+G30))</f>
        <v>0</v>
      </c>
    </row>
    <row r="36" spans="1:7" ht="29.25" customHeight="1" thickBot="1">
      <c r="A36" s="1171"/>
      <c r="B36" s="1206"/>
      <c r="C36" s="1207"/>
      <c r="D36" s="1207"/>
      <c r="E36" s="1208"/>
      <c r="F36" s="1006" t="s">
        <v>118</v>
      </c>
      <c r="G36" s="999">
        <f>G26+G31</f>
        <v>0</v>
      </c>
    </row>
    <row r="39" spans="1:7" ht="14">
      <c r="A39" s="389" t="s">
        <v>82</v>
      </c>
      <c r="B39" s="967">
        <f>'Name of Bidder'!D44</f>
        <v>0</v>
      </c>
      <c r="C39" t="s">
        <v>87</v>
      </c>
      <c r="D39" s="1076">
        <f>'Name of Bidder'!D41</f>
        <v>0</v>
      </c>
      <c r="E39" s="1076"/>
      <c r="F39" s="188"/>
    </row>
    <row r="40" spans="1:7" ht="14">
      <c r="A40" s="389" t="s">
        <v>83</v>
      </c>
      <c r="B40" s="967">
        <f>'Name of Bidder'!D45</f>
        <v>0</v>
      </c>
      <c r="C40" t="s">
        <v>88</v>
      </c>
      <c r="D40" s="1076">
        <f>'Name of Bidder'!D42</f>
        <v>0</v>
      </c>
      <c r="E40" s="1076"/>
      <c r="F40" s="188"/>
    </row>
    <row r="46" spans="1:7">
      <c r="G46" s="1000"/>
    </row>
  </sheetData>
  <sheetProtection algorithmName="SHA-512" hashValue="sZ5AWLWacQ+ExONP8Buuet8lO3aO6EqEBzLqlZ1U7RVxZUCM8HXTyoq8CteTnp8s+krqwonpvOlieIvIA7f+Ww==" saltValue="PZr25JBrHtOauRlfYi+niw==" spinCount="100000" sheet="1" formatColumns="0" formatRows="0" selectLockedCells="1"/>
  <customSheetViews>
    <customSheetView guid="{7EC2336F-DFFC-4BBA-9A7C-AB4BF7510D26}" scale="85" showPageBreaks="1" printArea="1" view="pageBreakPreview" topLeftCell="A11">
      <selection activeCell="E11" sqref="E11"/>
      <pageMargins left="0.7" right="0.7" top="0.75" bottom="0.75" header="0.3" footer="0.3"/>
      <pageSetup paperSize="9" scale="77" orientation="landscape" horizontalDpi="4294967295" verticalDpi="4294967295" r:id="rId1"/>
    </customSheetView>
    <customSheetView guid="{805827E8-E8B5-4B5A-B436-24E1081404DF}" scale="85" showPageBreaks="1" printArea="1" view="pageBreakPreview" topLeftCell="A18">
      <selection activeCell="F27" sqref="F27"/>
      <pageMargins left="0.7" right="0.7" top="0.75" bottom="0.75" header="0.3" footer="0.3"/>
      <pageSetup paperSize="9" scale="77" orientation="landscape" horizontalDpi="4294967295" verticalDpi="4294967295" r:id="rId2"/>
    </customSheetView>
    <customSheetView guid="{FB1FE0C5-DDAA-4E0A-A208-66492245FF1C}" scale="85" showPageBreaks="1" printArea="1" view="pageBreakPreview" topLeftCell="A11">
      <selection activeCell="E11" sqref="E11"/>
      <pageMargins left="0.7" right="0.7" top="0.75" bottom="0.75" header="0.3" footer="0.3"/>
      <pageSetup paperSize="9" scale="77" orientation="landscape" horizontalDpi="4294967295" verticalDpi="4294967295" r:id="rId3"/>
    </customSheetView>
  </customSheetViews>
  <mergeCells count="33">
    <mergeCell ref="A12:A14"/>
    <mergeCell ref="B19:E21"/>
    <mergeCell ref="A19:A21"/>
    <mergeCell ref="D18:E18"/>
    <mergeCell ref="B18:C18"/>
    <mergeCell ref="A15:A16"/>
    <mergeCell ref="B15:E16"/>
    <mergeCell ref="A17:A18"/>
    <mergeCell ref="B9:E9"/>
    <mergeCell ref="B10:E10"/>
    <mergeCell ref="B11:D11"/>
    <mergeCell ref="D39:E39"/>
    <mergeCell ref="B27:E27"/>
    <mergeCell ref="B33:E36"/>
    <mergeCell ref="B28:E32"/>
    <mergeCell ref="B12:E14"/>
    <mergeCell ref="A1:G1"/>
    <mergeCell ref="A2:G2"/>
    <mergeCell ref="A3:B3"/>
    <mergeCell ref="A8:B8"/>
    <mergeCell ref="C3:G3"/>
    <mergeCell ref="C4:G4"/>
    <mergeCell ref="C5:G5"/>
    <mergeCell ref="C6:G6"/>
    <mergeCell ref="C7:G7"/>
    <mergeCell ref="C8:G8"/>
    <mergeCell ref="G15:G16"/>
    <mergeCell ref="B23:E26"/>
    <mergeCell ref="A23:A26"/>
    <mergeCell ref="D40:E40"/>
    <mergeCell ref="A33:A36"/>
    <mergeCell ref="A28:A32"/>
    <mergeCell ref="B17:D17"/>
  </mergeCells>
  <conditionalFormatting sqref="B18:G21 A18:XFD18">
    <cfRule type="expression" dxfId="12" priority="2492">
      <formula>$E$17="No"</formula>
    </cfRule>
  </conditionalFormatting>
  <dataValidations count="1">
    <dataValidation type="list" allowBlank="1" showInputMessage="1" showErrorMessage="1" sqref="E17" xr:uid="{00000000-0002-0000-0700-000000000000}">
      <formula1>"Yes,No"</formula1>
    </dataValidation>
  </dataValidations>
  <pageMargins left="0.7" right="0.7" top="0.75" bottom="0.75" header="0.3" footer="0.3"/>
  <pageSetup paperSize="9" scale="77" orientation="landscape" horizontalDpi="4294967295" verticalDpi="4294967295"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O86"/>
  <sheetViews>
    <sheetView showZeros="0" tabSelected="1" view="pageBreakPreview" topLeftCell="A47" zoomScale="85" zoomScaleNormal="85" zoomScaleSheetLayoutView="85" workbookViewId="0">
      <selection activeCell="K13" sqref="K13"/>
    </sheetView>
  </sheetViews>
  <sheetFormatPr defaultColWidth="11.453125" defaultRowHeight="15.5"/>
  <cols>
    <col min="1" max="1" width="10.453125" style="228" customWidth="1"/>
    <col min="2" max="2" width="50.453125" style="228" customWidth="1"/>
    <col min="3" max="3" width="12.7265625" style="228" customWidth="1"/>
    <col min="4" max="4" width="26" style="228" hidden="1" customWidth="1"/>
    <col min="5" max="5" width="26.453125" style="228" customWidth="1"/>
    <col min="6" max="9" width="11.453125" style="228"/>
    <col min="10" max="10" width="11.453125" style="228" customWidth="1"/>
    <col min="11" max="11" width="11.453125" style="228"/>
    <col min="12" max="12" width="11.453125" style="228" hidden="1" customWidth="1"/>
    <col min="13" max="16384" width="11.453125" style="228"/>
  </cols>
  <sheetData>
    <row r="1" spans="1:15" s="49" customFormat="1" ht="21" customHeight="1">
      <c r="A1" s="1231" t="str">
        <f>Cover!B3</f>
        <v>SPEC. NO.: CC/NT/GIS/WB/A02/22/00011</v>
      </c>
      <c r="B1" s="1231"/>
      <c r="C1" s="422"/>
      <c r="D1" s="422"/>
      <c r="E1" s="514" t="s">
        <v>1061</v>
      </c>
      <c r="G1" s="190"/>
    </row>
    <row r="2" spans="1:15" s="49" customFormat="1" ht="13.5" customHeight="1">
      <c r="A2" s="1232"/>
      <c r="B2" s="1232"/>
      <c r="C2" s="1232"/>
      <c r="D2" s="1232"/>
      <c r="E2" s="1232"/>
      <c r="F2" s="1232"/>
      <c r="G2" s="1232"/>
      <c r="H2" s="1232"/>
      <c r="I2" s="1232"/>
      <c r="J2" s="1232"/>
      <c r="K2" s="289"/>
      <c r="L2" s="289"/>
      <c r="M2" s="289"/>
      <c r="N2" s="289"/>
      <c r="O2" s="289"/>
    </row>
    <row r="3" spans="1:15" ht="66"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38"/>
    </row>
    <row r="4" spans="1:15" ht="18.75" customHeight="1">
      <c r="A4" s="1239" t="s">
        <v>456</v>
      </c>
      <c r="B4" s="1239"/>
      <c r="C4" s="1239"/>
      <c r="D4" s="1239"/>
      <c r="E4" s="1239"/>
    </row>
    <row r="5" spans="1:15">
      <c r="A5" s="229"/>
      <c r="B5" s="229"/>
      <c r="C5" s="229"/>
      <c r="D5" s="229"/>
      <c r="E5" s="229"/>
    </row>
    <row r="6" spans="1:15">
      <c r="A6" s="1076" t="str">
        <f>'Sch-1'!A6:J6</f>
        <v>Bidder’s Name and Address (Lead Partner of) :</v>
      </c>
      <c r="B6" s="1076"/>
      <c r="C6" s="197"/>
      <c r="D6" s="7" t="s">
        <v>219</v>
      </c>
    </row>
    <row r="7" spans="1:15">
      <c r="A7" s="1245">
        <f>'Sch-1'!A7:J7</f>
        <v>0</v>
      </c>
      <c r="B7" s="1245"/>
      <c r="C7" s="1245"/>
      <c r="D7" s="5" t="s">
        <v>220</v>
      </c>
      <c r="L7" s="230" t="e">
        <f>INSTRUCTIONS!#REF!</f>
        <v>#REF!</v>
      </c>
    </row>
    <row r="8" spans="1:15">
      <c r="A8" s="5" t="s">
        <v>225</v>
      </c>
      <c r="B8" s="197">
        <f>'Sch-1'!J8</f>
        <v>0</v>
      </c>
      <c r="C8" s="197"/>
      <c r="D8" s="5" t="s">
        <v>221</v>
      </c>
      <c r="L8" s="230" t="e">
        <f>INSTRUCTIONS!#REF!</f>
        <v>#REF!</v>
      </c>
    </row>
    <row r="9" spans="1:15">
      <c r="A9" s="5" t="s">
        <v>226</v>
      </c>
      <c r="B9" s="197">
        <f>'Sch-1'!J9</f>
        <v>0</v>
      </c>
      <c r="C9" s="197"/>
      <c r="D9" s="5" t="s">
        <v>222</v>
      </c>
      <c r="L9" s="230" t="e">
        <f>INSTRUCTIONS!#REF!</f>
        <v>#REF!</v>
      </c>
    </row>
    <row r="10" spans="1:15">
      <c r="A10" s="229"/>
      <c r="B10" s="197">
        <f>'Sch-1'!J10</f>
        <v>0</v>
      </c>
      <c r="C10" s="197"/>
      <c r="D10" s="5" t="s">
        <v>223</v>
      </c>
      <c r="L10" s="230" t="s">
        <v>118</v>
      </c>
    </row>
    <row r="11" spans="1:15">
      <c r="A11" s="229"/>
      <c r="B11" s="197">
        <f>'Sch-1'!J11</f>
        <v>0</v>
      </c>
      <c r="C11" s="229"/>
      <c r="D11" s="5" t="s">
        <v>227</v>
      </c>
    </row>
    <row r="12" spans="1:15" ht="16" thickBot="1">
      <c r="A12" s="229"/>
      <c r="B12" s="229"/>
      <c r="C12" s="229"/>
      <c r="D12" s="229"/>
      <c r="E12" s="229"/>
    </row>
    <row r="13" spans="1:15" ht="39.75" customHeight="1">
      <c r="A13" s="231" t="s">
        <v>110</v>
      </c>
      <c r="B13" s="1243" t="s">
        <v>96</v>
      </c>
      <c r="C13" s="1244"/>
      <c r="D13" s="232" t="s">
        <v>2</v>
      </c>
      <c r="E13" s="233" t="s">
        <v>1050</v>
      </c>
    </row>
    <row r="14" spans="1:15" ht="21" customHeight="1">
      <c r="A14" s="558" t="s">
        <v>120</v>
      </c>
      <c r="B14" s="1240" t="s">
        <v>457</v>
      </c>
      <c r="C14" s="1241"/>
      <c r="D14" s="1241"/>
      <c r="E14" s="1242"/>
    </row>
    <row r="15" spans="1:15" ht="34.5" customHeight="1">
      <c r="A15" s="506"/>
      <c r="B15" s="1250" t="s">
        <v>461</v>
      </c>
      <c r="C15" s="1250"/>
      <c r="D15" s="236"/>
      <c r="E15" s="237"/>
    </row>
    <row r="16" spans="1:15" ht="21.75" customHeight="1">
      <c r="A16" s="508"/>
      <c r="B16" s="820"/>
      <c r="C16" s="821">
        <f>'Sch-1'!N26</f>
        <v>0</v>
      </c>
      <c r="D16" s="822">
        <f>'Sch-1'!V30</f>
        <v>0</v>
      </c>
      <c r="E16" s="240"/>
    </row>
    <row r="17" spans="1:5" ht="21.75" customHeight="1">
      <c r="A17" s="508"/>
      <c r="B17" s="820"/>
      <c r="C17" s="821">
        <f>'Sch-1'!N27</f>
        <v>0</v>
      </c>
      <c r="D17" s="822">
        <f>'Sch-1'!V31</f>
        <v>0</v>
      </c>
      <c r="E17" s="241" t="s">
        <v>4</v>
      </c>
    </row>
    <row r="18" spans="1:5" ht="21.75" customHeight="1">
      <c r="A18" s="507"/>
      <c r="B18" s="820"/>
      <c r="C18" s="821">
        <f>'Sch-1'!N28</f>
        <v>0</v>
      </c>
      <c r="D18" s="822">
        <f>'Sch-1'!V32</f>
        <v>0</v>
      </c>
      <c r="E18" s="242"/>
    </row>
    <row r="19" spans="1:5" ht="21" customHeight="1">
      <c r="A19" s="560" t="s">
        <v>122</v>
      </c>
      <c r="B19" s="1233" t="s">
        <v>133</v>
      </c>
      <c r="C19" s="1234"/>
      <c r="D19" s="1235"/>
      <c r="E19" s="1242"/>
    </row>
    <row r="20" spans="1:5" ht="40.5" customHeight="1">
      <c r="A20" s="506"/>
      <c r="B20" s="1250" t="s">
        <v>462</v>
      </c>
      <c r="C20" s="1250"/>
      <c r="D20" s="244"/>
      <c r="E20" s="245"/>
    </row>
    <row r="21" spans="1:5" ht="19.5" customHeight="1">
      <c r="A21" s="508"/>
      <c r="B21" s="557"/>
      <c r="C21" s="239" t="str">
        <f>'Sch-2'!M238</f>
        <v/>
      </c>
      <c r="D21" s="246">
        <f>'Sch-2'!O238</f>
        <v>0</v>
      </c>
      <c r="E21" s="247"/>
    </row>
    <row r="22" spans="1:5" ht="19.5" customHeight="1">
      <c r="A22" s="508"/>
      <c r="B22" s="557"/>
      <c r="C22" s="239" t="str">
        <f>'Sch-2'!M239</f>
        <v/>
      </c>
      <c r="D22" s="246">
        <f>'Sch-2'!O239</f>
        <v>0</v>
      </c>
      <c r="E22" s="304">
        <f>'Sch-2'!O241</f>
        <v>0</v>
      </c>
    </row>
    <row r="23" spans="1:5" ht="19.5" customHeight="1">
      <c r="A23" s="507"/>
      <c r="B23" s="557"/>
      <c r="C23" s="239" t="str">
        <f>'Sch-2'!M240</f>
        <v/>
      </c>
      <c r="D23" s="246">
        <f>'Sch-2'!O240</f>
        <v>0</v>
      </c>
      <c r="E23" s="249"/>
    </row>
    <row r="24" spans="1:5" ht="21" customHeight="1">
      <c r="A24" s="559" t="s">
        <v>124</v>
      </c>
      <c r="B24" s="1233" t="s">
        <v>134</v>
      </c>
      <c r="C24" s="1234"/>
      <c r="D24" s="1234"/>
      <c r="E24" s="1256"/>
    </row>
    <row r="25" spans="1:5" ht="46.5" customHeight="1">
      <c r="A25" s="243" t="s">
        <v>662</v>
      </c>
      <c r="B25" s="1251" t="s">
        <v>614</v>
      </c>
      <c r="C25" s="1252"/>
      <c r="D25" s="250" t="s">
        <v>4</v>
      </c>
      <c r="E25" s="305">
        <f>'Sch-3 '!J229</f>
        <v>0</v>
      </c>
    </row>
    <row r="26" spans="1:5" ht="46.5" hidden="1" customHeight="1">
      <c r="A26" s="506" t="s">
        <v>663</v>
      </c>
      <c r="B26" s="1248" t="s">
        <v>664</v>
      </c>
      <c r="C26" s="1249"/>
      <c r="D26" s="250" t="s">
        <v>4</v>
      </c>
      <c r="E26" s="982">
        <f>'Sch-3 '!S229</f>
        <v>0</v>
      </c>
    </row>
    <row r="27" spans="1:5" ht="21" customHeight="1">
      <c r="A27" s="558" t="s">
        <v>125</v>
      </c>
      <c r="B27" s="1246" t="s">
        <v>458</v>
      </c>
      <c r="C27" s="1247"/>
      <c r="D27" s="1241"/>
      <c r="E27" s="1242"/>
    </row>
    <row r="28" spans="1:5" ht="18.75" customHeight="1">
      <c r="A28" s="562"/>
      <c r="B28" s="1253" t="s">
        <v>102</v>
      </c>
      <c r="C28" s="1253"/>
      <c r="D28" s="253"/>
      <c r="E28" s="254"/>
    </row>
    <row r="29" spans="1:5" ht="18.75" customHeight="1">
      <c r="A29" s="261"/>
      <c r="B29" s="561"/>
      <c r="C29" s="239" t="str">
        <f>'Sch-4'!O182</f>
        <v/>
      </c>
      <c r="D29" s="257">
        <f>'Sch-4'!Q182</f>
        <v>0</v>
      </c>
      <c r="E29" s="258"/>
    </row>
    <row r="30" spans="1:5" ht="18.75" customHeight="1">
      <c r="A30" s="261"/>
      <c r="B30" s="561"/>
      <c r="C30" s="239" t="str">
        <f>'Sch-4'!O183</f>
        <v/>
      </c>
      <c r="D30" s="257">
        <f>'Sch-4'!Q183</f>
        <v>0</v>
      </c>
      <c r="E30" s="259">
        <f>'Sch-4'!S183</f>
        <v>0</v>
      </c>
    </row>
    <row r="31" spans="1:5" ht="18.75" customHeight="1">
      <c r="A31" s="563"/>
      <c r="B31" s="561"/>
      <c r="C31" s="239" t="str">
        <f>'Sch-4'!O184</f>
        <v/>
      </c>
      <c r="D31" s="257">
        <f>'Sch-4'!Q184</f>
        <v>0</v>
      </c>
      <c r="E31" s="260"/>
    </row>
    <row r="32" spans="1:5" ht="17.25" hidden="1" customHeight="1">
      <c r="A32" s="559" t="s">
        <v>126</v>
      </c>
      <c r="B32" s="1233" t="s">
        <v>5</v>
      </c>
      <c r="C32" s="1234"/>
      <c r="D32" s="1235"/>
      <c r="E32" s="1236"/>
    </row>
    <row r="33" spans="1:10" ht="20.25" hidden="1" customHeight="1">
      <c r="A33" s="261"/>
      <c r="B33" s="1251" t="s">
        <v>109</v>
      </c>
      <c r="C33" s="1252"/>
      <c r="D33" s="262"/>
      <c r="E33" s="263" t="s">
        <v>4</v>
      </c>
    </row>
    <row r="34" spans="1:10" ht="20.25" hidden="1" customHeight="1">
      <c r="A34" s="261"/>
      <c r="B34" s="238"/>
      <c r="C34" s="264" t="str">
        <f>'Sch-4(a)'!E24</f>
        <v/>
      </c>
      <c r="D34" s="239">
        <f>'Sch-4(a)'!G24</f>
        <v>0</v>
      </c>
      <c r="E34" s="265"/>
    </row>
    <row r="35" spans="1:10" ht="20.25" hidden="1" customHeight="1">
      <c r="A35" s="261"/>
      <c r="B35" s="238"/>
      <c r="C35" s="264" t="str">
        <f>'Sch-4(a)'!E25</f>
        <v/>
      </c>
      <c r="D35" s="239">
        <f>'Sch-4(a)'!G25</f>
        <v>0</v>
      </c>
      <c r="E35" s="266"/>
    </row>
    <row r="36" spans="1:10" ht="20.25" hidden="1" customHeight="1">
      <c r="A36" s="261"/>
      <c r="B36" s="238"/>
      <c r="C36" s="264" t="str">
        <f>'Sch-4(a)'!E26</f>
        <v/>
      </c>
      <c r="D36" s="239">
        <f>'Sch-4(a)'!G26</f>
        <v>0</v>
      </c>
      <c r="E36" s="267"/>
    </row>
    <row r="37" spans="1:10" ht="21" hidden="1" customHeight="1">
      <c r="A37" s="234" t="s">
        <v>135</v>
      </c>
      <c r="B37" s="1233" t="s">
        <v>6</v>
      </c>
      <c r="C37" s="1234"/>
      <c r="D37" s="1235"/>
      <c r="E37" s="1236"/>
    </row>
    <row r="38" spans="1:10" ht="19.5" hidden="1" customHeight="1">
      <c r="A38" s="261"/>
      <c r="B38" s="1251" t="s">
        <v>116</v>
      </c>
      <c r="C38" s="1250"/>
      <c r="D38" s="268"/>
      <c r="E38" s="263" t="s">
        <v>4</v>
      </c>
    </row>
    <row r="39" spans="1:10" ht="19.5" hidden="1" customHeight="1">
      <c r="A39" s="261"/>
      <c r="B39" s="238"/>
      <c r="C39" s="264" t="str">
        <f>'Sch-4(b)'!E24</f>
        <v/>
      </c>
      <c r="D39" s="306">
        <f>'Sch-4(b)'!G24</f>
        <v>0</v>
      </c>
      <c r="E39" s="265"/>
    </row>
    <row r="40" spans="1:10" ht="19.5" hidden="1" customHeight="1">
      <c r="A40" s="261"/>
      <c r="B40" s="238"/>
      <c r="C40" s="264" t="str">
        <f>'Sch-4(b)'!E25</f>
        <v/>
      </c>
      <c r="D40" s="306">
        <f>'Sch-4(b)'!G25</f>
        <v>0</v>
      </c>
      <c r="E40" s="307">
        <f>'Sch-4(b)'!G27</f>
        <v>0</v>
      </c>
    </row>
    <row r="41" spans="1:10" ht="19.5" hidden="1" customHeight="1">
      <c r="A41" s="261"/>
      <c r="B41" s="238"/>
      <c r="C41" s="264" t="str">
        <f>'Sch-4(b)'!E26</f>
        <v/>
      </c>
      <c r="D41" s="306">
        <f>'Sch-4(b)'!G26</f>
        <v>0</v>
      </c>
      <c r="E41" s="267"/>
    </row>
    <row r="42" spans="1:10" ht="17.25" hidden="1" customHeight="1">
      <c r="A42" s="234" t="s">
        <v>136</v>
      </c>
      <c r="B42" s="1233" t="s">
        <v>463</v>
      </c>
      <c r="C42" s="1234"/>
      <c r="D42" s="1235"/>
      <c r="E42" s="1236"/>
    </row>
    <row r="43" spans="1:10" ht="17.25" hidden="1" customHeight="1">
      <c r="A43" s="261"/>
      <c r="B43" s="1251" t="s">
        <v>464</v>
      </c>
      <c r="C43" s="1250"/>
      <c r="D43" s="256"/>
      <c r="E43" s="269"/>
    </row>
    <row r="44" spans="1:10" ht="18" hidden="1" customHeight="1">
      <c r="A44" s="261"/>
      <c r="B44" s="238"/>
      <c r="C44" s="264">
        <f>'to be'!C47</f>
        <v>0</v>
      </c>
      <c r="D44" s="270">
        <f>'to be'!F47</f>
        <v>0</v>
      </c>
      <c r="E44" s="259" t="e">
        <f>'to be'!F45</f>
        <v>#REF!</v>
      </c>
    </row>
    <row r="45" spans="1:10" ht="21" hidden="1" customHeight="1">
      <c r="A45" s="261"/>
      <c r="B45" s="238"/>
      <c r="C45" s="264">
        <f>'to be'!C48</f>
        <v>0</v>
      </c>
      <c r="D45" s="270">
        <f>'to be'!F48</f>
        <v>0</v>
      </c>
      <c r="E45" s="1254" t="str">
        <f>J45</f>
        <v>Plus Octroi, Entry Tax and Other Taxes and Duties</v>
      </c>
      <c r="J45" s="228" t="s">
        <v>15</v>
      </c>
    </row>
    <row r="46" spans="1:10" ht="17.25" hidden="1" customHeight="1">
      <c r="A46" s="261"/>
      <c r="B46" s="238"/>
      <c r="C46" s="264">
        <f>'to be'!C49</f>
        <v>0</v>
      </c>
      <c r="D46" s="270">
        <f>'to be'!F49</f>
        <v>0</v>
      </c>
      <c r="E46" s="1255"/>
    </row>
    <row r="47" spans="1:10" ht="19.5" customHeight="1">
      <c r="A47" s="558" t="s">
        <v>467</v>
      </c>
      <c r="B47" s="1233" t="s">
        <v>7</v>
      </c>
      <c r="C47" s="1234"/>
      <c r="D47" s="1235"/>
      <c r="E47" s="1242"/>
    </row>
    <row r="48" spans="1:10" ht="48" customHeight="1">
      <c r="A48" s="562"/>
      <c r="B48" s="1250" t="s">
        <v>465</v>
      </c>
      <c r="C48" s="1250"/>
      <c r="D48" s="268"/>
      <c r="E48" s="271"/>
    </row>
    <row r="49" spans="1:12" ht="18.75" customHeight="1">
      <c r="A49" s="261"/>
      <c r="B49" s="557"/>
      <c r="C49" s="264" t="str">
        <f>'Sch-7(a)'!G22</f>
        <v/>
      </c>
      <c r="D49" s="306">
        <f>'Sch-7(a)'!L22</f>
        <v>0</v>
      </c>
      <c r="E49" s="272"/>
    </row>
    <row r="50" spans="1:12" ht="18.75" customHeight="1">
      <c r="A50" s="261"/>
      <c r="B50" s="557"/>
      <c r="C50" s="264" t="str">
        <f>'Sch-7(a)'!G23</f>
        <v/>
      </c>
      <c r="D50" s="306">
        <f>'Sch-7(a)'!L23</f>
        <v>0</v>
      </c>
      <c r="E50" s="266" t="s">
        <v>4</v>
      </c>
    </row>
    <row r="51" spans="1:12" ht="18.75" customHeight="1">
      <c r="A51" s="563"/>
      <c r="B51" s="557"/>
      <c r="C51" s="264" t="str">
        <f>'Sch-7(a)'!G24</f>
        <v/>
      </c>
      <c r="D51" s="306">
        <f>'Sch-7(a)'!L24</f>
        <v>0</v>
      </c>
      <c r="E51" s="267"/>
    </row>
    <row r="52" spans="1:12" ht="18" customHeight="1">
      <c r="A52" s="559" t="s">
        <v>468</v>
      </c>
      <c r="B52" s="1233" t="s">
        <v>8</v>
      </c>
      <c r="C52" s="1234"/>
      <c r="D52" s="1235"/>
      <c r="E52" s="1236"/>
    </row>
    <row r="53" spans="1:12" ht="48.75" customHeight="1">
      <c r="A53" s="261"/>
      <c r="B53" s="1251" t="s">
        <v>466</v>
      </c>
      <c r="C53" s="1250"/>
      <c r="D53" s="268"/>
      <c r="E53" s="745" t="s">
        <v>4</v>
      </c>
    </row>
    <row r="54" spans="1:12" ht="17.25" customHeight="1">
      <c r="A54" s="273"/>
      <c r="B54" s="238"/>
      <c r="C54" s="264" t="str">
        <f>'Sch-7(b)'!H22</f>
        <v/>
      </c>
      <c r="D54" s="306">
        <f>'Sch-7(b)'!L22</f>
        <v>0</v>
      </c>
      <c r="E54" s="272"/>
    </row>
    <row r="55" spans="1:12" ht="17.25" customHeight="1">
      <c r="A55" s="273"/>
      <c r="B55" s="238"/>
      <c r="C55" s="264" t="str">
        <f>'Sch-7(b)'!H23</f>
        <v/>
      </c>
      <c r="D55" s="306">
        <f>'Sch-7(b)'!L23</f>
        <v>0</v>
      </c>
      <c r="E55" s="307">
        <f>'Sch-7(b)'!L25</f>
        <v>0</v>
      </c>
    </row>
    <row r="56" spans="1:12" ht="17.25" customHeight="1">
      <c r="A56" s="273"/>
      <c r="B56" s="274"/>
      <c r="C56" s="275" t="str">
        <f>'Sch-7(b)'!H24</f>
        <v/>
      </c>
      <c r="D56" s="308">
        <f>'Sch-7(b)'!L24</f>
        <v>0</v>
      </c>
      <c r="E56" s="272"/>
    </row>
    <row r="57" spans="1:12" ht="18.75" customHeight="1">
      <c r="A57" s="276"/>
      <c r="B57" s="277"/>
      <c r="C57" s="278"/>
      <c r="D57" s="282">
        <f>D16+D21+D29</f>
        <v>0</v>
      </c>
      <c r="E57" s="279"/>
    </row>
    <row r="58" spans="1:12" ht="18.75" customHeight="1">
      <c r="A58" s="280"/>
      <c r="B58" s="281" t="s">
        <v>1051</v>
      </c>
      <c r="C58" s="278"/>
      <c r="D58" s="282">
        <f>D17+D22+D30</f>
        <v>0</v>
      </c>
      <c r="E58" s="283">
        <f>E22+E25+E26+E30</f>
        <v>0</v>
      </c>
    </row>
    <row r="59" spans="1:12" ht="18.75" customHeight="1" thickBot="1">
      <c r="A59" s="284"/>
      <c r="B59" s="285"/>
      <c r="C59" s="286"/>
      <c r="D59" s="287">
        <f>D18+D23+D31</f>
        <v>0</v>
      </c>
      <c r="E59" s="288"/>
    </row>
    <row r="60" spans="1:12" ht="12.75" customHeight="1">
      <c r="A60" s="195"/>
      <c r="B60" s="289"/>
      <c r="C60" s="289"/>
      <c r="D60" s="290"/>
      <c r="E60" s="290"/>
    </row>
    <row r="61" spans="1:12" ht="35.25" customHeight="1">
      <c r="A61" s="195"/>
      <c r="B61" s="1076"/>
      <c r="C61" s="1076"/>
      <c r="D61" s="1076"/>
      <c r="E61" s="1076"/>
      <c r="H61" s="1076"/>
      <c r="I61" s="1076"/>
      <c r="J61" s="1076"/>
      <c r="K61" s="1076"/>
      <c r="L61" s="1076"/>
    </row>
    <row r="62" spans="1:12" ht="12" customHeight="1">
      <c r="A62" s="188"/>
      <c r="B62" s="188"/>
      <c r="C62" s="188"/>
      <c r="D62" s="188"/>
      <c r="E62" s="188"/>
    </row>
    <row r="63" spans="1:12" ht="12" customHeight="1">
      <c r="A63" s="195"/>
      <c r="B63" s="195"/>
      <c r="C63" s="195"/>
      <c r="D63" s="195"/>
      <c r="E63" s="195"/>
    </row>
    <row r="64" spans="1:12" ht="15.75" customHeight="1">
      <c r="A64" s="13" t="s">
        <v>98</v>
      </c>
      <c r="B64" s="292">
        <f>'Name of Bidder'!D44</f>
        <v>0</v>
      </c>
      <c r="C64" t="s">
        <v>87</v>
      </c>
      <c r="D64" s="293" t="s">
        <v>100</v>
      </c>
      <c r="E64" s="215">
        <f>'Sch-5'!D39</f>
        <v>0</v>
      </c>
    </row>
    <row r="65" spans="1:5" ht="12" customHeight="1">
      <c r="A65" s="13" t="s">
        <v>99</v>
      </c>
      <c r="B65" s="215">
        <f>'Name of Bidder'!D45</f>
        <v>0</v>
      </c>
      <c r="C65" t="s">
        <v>88</v>
      </c>
      <c r="D65" s="293" t="s">
        <v>101</v>
      </c>
      <c r="E65" s="215">
        <f>'Sch-5'!D40</f>
        <v>0</v>
      </c>
    </row>
    <row r="66" spans="1:5" ht="12" customHeight="1">
      <c r="A66" s="13"/>
      <c r="B66" s="13"/>
      <c r="C66" s="13"/>
      <c r="E66" s="215"/>
    </row>
    <row r="67" spans="1:5" ht="12" customHeight="1">
      <c r="A67" s="296"/>
      <c r="B67" s="296"/>
      <c r="C67" s="296"/>
      <c r="E67" s="294"/>
    </row>
    <row r="68" spans="1:5" ht="12" customHeight="1">
      <c r="A68" s="296"/>
      <c r="B68" s="296"/>
      <c r="C68" s="296"/>
      <c r="D68" s="293"/>
      <c r="E68" s="215"/>
    </row>
    <row r="69" spans="1:5" ht="16.5" customHeight="1">
      <c r="A69" s="296"/>
      <c r="B69" s="296"/>
      <c r="C69" s="296"/>
      <c r="D69" s="293"/>
      <c r="E69" s="215"/>
    </row>
    <row r="71" spans="1:5" hidden="1">
      <c r="C71" s="228">
        <f>C57</f>
        <v>0</v>
      </c>
      <c r="D71" s="309">
        <f>D57-D44</f>
        <v>0</v>
      </c>
    </row>
    <row r="72" spans="1:5" hidden="1">
      <c r="C72" s="228">
        <f>C58</f>
        <v>0</v>
      </c>
      <c r="D72" s="309">
        <f>D58-D45</f>
        <v>0</v>
      </c>
    </row>
    <row r="73" spans="1:5" hidden="1">
      <c r="C73" s="228">
        <f>C59</f>
        <v>0</v>
      </c>
      <c r="D73" s="309">
        <f>D59-D46</f>
        <v>0</v>
      </c>
    </row>
    <row r="74" spans="1:5" hidden="1">
      <c r="C74" s="228" t="s">
        <v>118</v>
      </c>
      <c r="D74" s="309" t="e">
        <f>E58-E44</f>
        <v>#REF!</v>
      </c>
    </row>
    <row r="75" spans="1:5" hidden="1"/>
    <row r="81" spans="4:4">
      <c r="D81" s="577"/>
    </row>
    <row r="86" spans="4:4">
      <c r="D86" s="577"/>
    </row>
  </sheetData>
  <sheetProtection algorithmName="SHA-512" hashValue="TszTXQNDc4v1P/+vK4sCLY3/9l3wsOT4Uj8teV9i0E8KJbr0FWSYiNiomRGoxGknzDaquRn3G4nTLtXS9c+zXA==" saltValue="H/kpNFFI+r5eXej/hQ5kLQ==" spinCount="100000" sheet="1" formatColumns="0" formatRows="0" selectLockedCells="1"/>
  <customSheetViews>
    <customSheetView guid="{7EC2336F-DFFC-4BBA-9A7C-AB4BF7510D26}" scale="85" showPageBreaks="1" zeroValues="0" printArea="1" hiddenRows="1" hiddenColumns="1" view="pageBreakPreview" topLeftCell="A31">
      <selection activeCell="D50" sqref="D50"/>
      <rowBreaks count="1" manualBreakCount="1">
        <brk id="41" max="4" man="1"/>
      </rowBreaks>
      <pageMargins left="0.44" right="0.25" top="0.77" bottom="0.63" header="0.48" footer="0.36"/>
      <printOptions horizontalCentered="1"/>
      <pageSetup paperSize="9" scale="77" fitToHeight="0" orientation="portrait" horizontalDpi="4294967295" verticalDpi="4294967295" r:id="rId1"/>
      <headerFooter alignWithMargins="0">
        <oddHeader>&amp;R&amp;"Arial,Bold"&amp;11</oddHeader>
        <oddFooter>&amp;R&amp;"Arial,Bold"&amp;12PAGE &amp;P of &amp;N</oddFooter>
      </headerFooter>
    </customSheetView>
    <customSheetView guid="{805827E8-E8B5-4B5A-B436-24E1081404DF}" scale="85" showPageBreaks="1" zeroValues="0" printArea="1" hiddenRows="1" hiddenColumns="1" view="pageBreakPreview" topLeftCell="A16">
      <selection activeCell="D50" sqref="D50"/>
      <rowBreaks count="1" manualBreakCount="1">
        <brk id="41" max="4" man="1"/>
      </rowBreaks>
      <pageMargins left="0.44" right="0.25" top="0.77" bottom="0.63" header="0.48" footer="0.36"/>
      <printOptions horizontalCentered="1"/>
      <pageSetup paperSize="9" scale="77" fitToHeight="0" orientation="portrait" horizontalDpi="4294967295" verticalDpi="4294967295" r:id="rId2"/>
      <headerFooter alignWithMargins="0">
        <oddHeader>&amp;R&amp;"Arial,Bold"&amp;11</oddHeader>
        <oddFooter>&amp;R&amp;"Arial,Bold"&amp;12PAGE &amp;P of &amp;N</oddFooter>
      </headerFooter>
    </customSheetView>
    <customSheetView guid="{2668B240-F316-4BCB-8A0D-A6EECAE97D58}" scale="85" showPageBreaks="1" zeroValues="0" printArea="1" hiddenRows="1" hiddenColumns="1" view="pageBreakPreview">
      <selection activeCell="G68" sqref="G68"/>
      <rowBreaks count="1" manualBreakCount="1">
        <brk id="40" max="4" man="1"/>
      </rowBreaks>
      <pageMargins left="0.44" right="0.25" top="0.77" bottom="0.63" header="0.48" footer="0.36"/>
      <printOptions horizontalCentered="1"/>
      <pageSetup paperSize="9" scale="77" fitToHeight="0" orientation="portrait" r:id="rId3"/>
      <headerFooter alignWithMargins="0">
        <oddHeader>&amp;R&amp;"Arial,Bold"&amp;11</oddHeader>
        <oddFooter>&amp;R&amp;"Arial,Bold"&amp;12PAGE &amp;P of &amp;N</oddFooter>
      </headerFooter>
    </customSheetView>
    <customSheetView guid="{F3762805-1100-4672-AD76-2A1C874BCBAC}" scale="85" showPageBreaks="1" zeroValues="0" printArea="1" hiddenRows="1" hiddenColumns="1" view="pageBreakPreview">
      <selection activeCell="G68" sqref="G68"/>
      <rowBreaks count="1" manualBreakCount="1">
        <brk id="40" max="4" man="1"/>
      </rowBreaks>
      <pageMargins left="0.44" right="0.25" top="0.77" bottom="0.63" header="0.48" footer="0.36"/>
      <printOptions horizontalCentered="1"/>
      <pageSetup paperSize="9" scale="77" fitToHeight="0" orientation="portrait" r:id="rId4"/>
      <headerFooter alignWithMargins="0">
        <oddHeader>&amp;R&amp;"Arial,Bold"&amp;11</oddHeader>
        <oddFooter>&amp;R&amp;"Arial,Bold"&amp;12PAGE &amp;P of &amp;N</oddFooter>
      </headerFooter>
    </customSheetView>
    <customSheetView guid="{D088BFB4-9107-4031-B1F6-4807CE0794C2}" scale="85" showPageBreaks="1" zeroValues="0" printArea="1" hiddenRows="1" hiddenColumns="1" view="pageBreakPreview" topLeftCell="A13">
      <selection activeCell="F60" sqref="F60"/>
      <rowBreaks count="1" manualBreakCount="1">
        <brk id="40" max="4" man="1"/>
      </rowBreaks>
      <pageMargins left="0.44" right="0.25" top="0.77" bottom="0.63" header="0.48" footer="0.36"/>
      <printOptions horizontalCentered="1"/>
      <pageSetup paperSize="9" scale="77" fitToHeight="0" orientation="portrait" r:id="rId5"/>
      <headerFooter alignWithMargins="0">
        <oddHeader>&amp;R&amp;"Arial,Bold"&amp;11</oddHeader>
        <oddFooter>&amp;R&amp;"Arial,Bold"&amp;12PAGE &amp;P of &amp;N</oddFooter>
      </headerFooter>
    </customSheetView>
    <customSheetView guid="{625B092B-A053-4AD9-A7D6-A52DF6D3D827}" scale="85" showPageBreaks="1" zeroValues="0" printArea="1" hiddenRows="1" hiddenColumns="1" view="pageBreakPreview" topLeftCell="A9">
      <selection activeCell="F60" sqref="F60"/>
      <rowBreaks count="1" manualBreakCount="1">
        <brk id="40" max="4" man="1"/>
      </rowBreaks>
      <pageMargins left="0.44" right="0.25" top="0.77" bottom="0.63" header="0.48" footer="0.36"/>
      <printOptions horizontalCentered="1"/>
      <pageSetup paperSize="9" scale="77" fitToHeight="0" orientation="portrait" r:id="rId6"/>
      <headerFooter alignWithMargins="0">
        <oddHeader>&amp;R&amp;"Arial,Bold"&amp;11</oddHeader>
        <oddFooter>&amp;R&amp;"Arial,Bold"&amp;12PAGE &amp;P of &amp;N</oddFooter>
      </headerFooter>
    </customSheetView>
    <customSheetView guid="{1CC8E60B-6278-4C61-A7F7-6ABB2D7ADE70}" scale="85" showPageBreaks="1" zeroValues="0" printArea="1" hiddenRows="1" hiddenColumns="1" view="pageBreakPreview" topLeftCell="A52">
      <selection activeCell="F60" sqref="F60"/>
      <rowBreaks count="1" manualBreakCount="1">
        <brk id="40" max="4" man="1"/>
      </rowBreaks>
      <pageMargins left="0.44" right="0.25" top="0.77" bottom="0.63" header="0.48" footer="0.36"/>
      <printOptions horizontalCentered="1"/>
      <pageSetup paperSize="9" scale="77" fitToHeight="0" orientation="portrait" r:id="rId7"/>
      <headerFooter alignWithMargins="0">
        <oddHeader>&amp;R&amp;"Arial,Bold"&amp;11</oddHeader>
        <oddFooter>&amp;R&amp;"Arial,Bold"&amp;12PAGE &amp;P of &amp;N</oddFooter>
      </headerFooter>
    </customSheetView>
    <customSheetView guid="{3EF8CDE2-956B-4531-B662-E6DB5407DE1A}" scale="85" zeroValues="0" hiddenRows="1" hiddenColumns="1" topLeftCell="A52">
      <selection activeCell="F60" sqref="F60"/>
      <rowBreaks count="1" manualBreakCount="1">
        <brk id="40" max="4" man="1"/>
      </rowBreaks>
      <pageMargins left="0.44" right="0.25" top="0.77" bottom="0.63" header="0.48" footer="0.36"/>
      <printOptions horizontalCentered="1"/>
      <pageSetup paperSize="9" scale="77" fitToHeight="0" orientation="portrait" r:id="rId8"/>
      <headerFooter alignWithMargins="0">
        <oddHeader>&amp;R&amp;"Arial,Bold"&amp;11</oddHeader>
        <oddFooter>&amp;R&amp;"Arial,Bold"&amp;12PAGE &amp;P of &amp;N</oddFooter>
      </headerFooter>
    </customSheetView>
    <customSheetView guid="{F1C18E61-2FF0-4182-BAEC-13559DB173F9}" scale="85" zeroValues="0" hiddenRows="1" hiddenColumns="1" showRuler="0">
      <selection activeCell="F60" sqref="F60"/>
      <rowBreaks count="1" manualBreakCount="1">
        <brk id="40" max="4" man="1"/>
      </rowBreaks>
      <pageMargins left="0.44" right="0.25" top="0.77" bottom="0.63" header="0.48" footer="0.36"/>
      <printOptions horizontalCentered="1"/>
      <pageSetup paperSize="9" scale="77" fitToHeight="0" orientation="portrait" r:id="rId9"/>
      <headerFooter alignWithMargins="0">
        <oddHeader>&amp;R&amp;"Arial,Bold"&amp;11</oddHeader>
        <oddFooter>&amp;R&amp;"Arial,Bold"&amp;12PAGE &amp;P of &amp;N</oddFooter>
      </headerFooter>
    </customSheetView>
    <customSheetView guid="{44F98182-4751-40D0-B0DC-1AB02BDCDA87}" scale="85" showPageBreaks="1" zeroValues="0" printArea="1" hiddenRows="1" hiddenColumns="1" view="pageBreakPreview">
      <selection activeCell="F60" sqref="F60"/>
      <rowBreaks count="1" manualBreakCount="1">
        <brk id="40" max="4" man="1"/>
      </rowBreaks>
      <pageMargins left="0.44" right="0.25" top="0.77" bottom="0.63" header="0.48" footer="0.36"/>
      <printOptions horizontalCentered="1"/>
      <pageSetup paperSize="9" scale="77" fitToHeight="0" orientation="portrait" r:id="rId10"/>
      <headerFooter alignWithMargins="0">
        <oddHeader>&amp;R&amp;"Arial,Bold"&amp;11</oddHeader>
        <oddFooter>&amp;R&amp;"Arial,Bold"&amp;12PAGE &amp;P of &amp;N</oddFooter>
      </headerFooter>
    </customSheetView>
    <customSheetView guid="{FB1FE0C5-DDAA-4E0A-A208-66492245FF1C}" scale="85" showPageBreaks="1" zeroValues="0" printArea="1" hiddenRows="1" hiddenColumns="1" view="pageBreakPreview" topLeftCell="A31">
      <selection activeCell="D50" sqref="D50"/>
      <rowBreaks count="1" manualBreakCount="1">
        <brk id="41" max="4" man="1"/>
      </rowBreaks>
      <pageMargins left="0.44" right="0.25" top="0.77" bottom="0.63" header="0.48" footer="0.36"/>
      <printOptions horizontalCentered="1"/>
      <pageSetup paperSize="9" scale="77" fitToHeight="0" orientation="portrait" horizontalDpi="4294967295" verticalDpi="4294967295" r:id="rId11"/>
      <headerFooter alignWithMargins="0">
        <oddHeader>&amp;R&amp;"Arial,Bold"&amp;11</oddHeader>
        <oddFooter>&amp;R&amp;"Arial,Bold"&amp;12PAGE &amp;P of &amp;N</oddFooter>
      </headerFooter>
    </customSheetView>
  </customSheetViews>
  <mergeCells count="29">
    <mergeCell ref="H61:L61"/>
    <mergeCell ref="B15:C15"/>
    <mergeCell ref="B20:C20"/>
    <mergeCell ref="B25:C25"/>
    <mergeCell ref="B28:C28"/>
    <mergeCell ref="B33:C33"/>
    <mergeCell ref="B38:C38"/>
    <mergeCell ref="B53:C53"/>
    <mergeCell ref="B61:E61"/>
    <mergeCell ref="E45:E46"/>
    <mergeCell ref="B43:C43"/>
    <mergeCell ref="B47:E47"/>
    <mergeCell ref="B52:E52"/>
    <mergeCell ref="B48:C48"/>
    <mergeCell ref="B24:E24"/>
    <mergeCell ref="A1:B1"/>
    <mergeCell ref="A2:J2"/>
    <mergeCell ref="B37:E37"/>
    <mergeCell ref="B42:E42"/>
    <mergeCell ref="A3:E3"/>
    <mergeCell ref="A4:E4"/>
    <mergeCell ref="A6:B6"/>
    <mergeCell ref="B32:E32"/>
    <mergeCell ref="B14:E14"/>
    <mergeCell ref="B19:E19"/>
    <mergeCell ref="B13:C13"/>
    <mergeCell ref="A7:C7"/>
    <mergeCell ref="B27:E27"/>
    <mergeCell ref="B26:C26"/>
  </mergeCells>
  <phoneticPr fontId="14" type="noConversion"/>
  <printOptions horizontalCentered="1"/>
  <pageMargins left="0.44" right="0.25" top="0.77" bottom="0.63" header="0.48" footer="0.36"/>
  <pageSetup paperSize="9" scale="77" fitToHeight="0" orientation="portrait" horizontalDpi="4294967295" verticalDpi="4294967295" r:id="rId12"/>
  <headerFooter alignWithMargins="0">
    <oddHeader>&amp;R&amp;"Arial,Bold"&amp;11</oddHeader>
    <oddFooter>&amp;R&amp;"Arial,Bold"&amp;12PAGE &amp;P of &amp;N</oddFooter>
  </headerFooter>
  <rowBreaks count="1" manualBreakCount="1">
    <brk id="4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AV116"/>
  <sheetViews>
    <sheetView showZeros="0" view="pageBreakPreview" topLeftCell="A22" zoomScale="85" zoomScaleSheetLayoutView="82" workbookViewId="0">
      <selection activeCell="J19" sqref="J19"/>
    </sheetView>
  </sheetViews>
  <sheetFormatPr defaultColWidth="9.1796875" defaultRowHeight="14"/>
  <cols>
    <col min="1" max="1" width="5.54296875" style="13" customWidth="1"/>
    <col min="2" max="2" width="3.7265625" style="13" customWidth="1"/>
    <col min="3" max="3" width="24.7265625" style="13" customWidth="1"/>
    <col min="4" max="4" width="13" style="13" customWidth="1"/>
    <col min="5" max="5" width="27" style="13" customWidth="1"/>
    <col min="6" max="6" width="14.81640625" style="13" customWidth="1"/>
    <col min="7" max="7" width="16.453125" style="13" hidden="1" customWidth="1"/>
    <col min="8" max="8" width="15.54296875" style="13" hidden="1" customWidth="1"/>
    <col min="9" max="9" width="17.1796875" style="13" hidden="1" customWidth="1"/>
    <col min="10" max="10" width="15.453125" style="13" customWidth="1"/>
    <col min="11" max="11" width="17.7265625" style="13" hidden="1" customWidth="1"/>
    <col min="12" max="12" width="18.7265625" style="13" hidden="1" customWidth="1"/>
    <col min="13" max="13" width="17.81640625" style="13" hidden="1" customWidth="1"/>
    <col min="14" max="14" width="18.1796875" style="13" hidden="1" customWidth="1"/>
    <col min="15" max="15" width="20.26953125" style="13" hidden="1" customWidth="1"/>
    <col min="16" max="16" width="16.81640625" style="13" hidden="1" customWidth="1"/>
    <col min="17" max="17" width="17" style="13" hidden="1" customWidth="1"/>
    <col min="18" max="18" width="16.1796875" style="13" hidden="1" customWidth="1"/>
    <col min="19" max="19" width="26.7265625" style="13" hidden="1" customWidth="1"/>
    <col min="20" max="20" width="7.26953125" style="13" hidden="1" customWidth="1"/>
    <col min="21" max="21" width="5.7265625" style="13" hidden="1" customWidth="1"/>
    <col min="22" max="22" width="15.81640625" style="13" hidden="1" customWidth="1"/>
    <col min="23" max="23" width="5.1796875" style="13" hidden="1" customWidth="1"/>
    <col min="24" max="24" width="17" style="13" hidden="1" customWidth="1"/>
    <col min="25" max="25" width="17.54296875" style="13" hidden="1" customWidth="1"/>
    <col min="26" max="26" width="18" style="13" hidden="1" customWidth="1"/>
    <col min="27" max="27" width="17.7265625" style="13" hidden="1" customWidth="1"/>
    <col min="28" max="28" width="4.453125" style="13" hidden="1" customWidth="1"/>
    <col min="29" max="29" width="18.26953125" style="13" hidden="1" customWidth="1"/>
    <col min="30" max="30" width="19.26953125" style="13" hidden="1" customWidth="1"/>
    <col min="31" max="31" width="19" style="13" hidden="1" customWidth="1"/>
    <col min="32" max="32" width="18.453125" style="13" hidden="1" customWidth="1"/>
    <col min="33" max="33" width="4.54296875" style="13" hidden="1" customWidth="1"/>
    <col min="34" max="34" width="19.453125" style="13" hidden="1" customWidth="1"/>
    <col min="35" max="35" width="16.7265625" style="13" hidden="1" customWidth="1"/>
    <col min="36" max="37" width="20.453125" style="13" hidden="1" customWidth="1"/>
    <col min="38" max="38" width="5" style="13" hidden="1" customWidth="1"/>
    <col min="39" max="39" width="18.7265625" style="13" hidden="1" customWidth="1"/>
    <col min="40" max="40" width="18.453125" style="13" hidden="1" customWidth="1"/>
    <col min="41" max="41" width="18.1796875" style="13" hidden="1" customWidth="1"/>
    <col min="42" max="42" width="20" style="13" hidden="1" customWidth="1"/>
    <col min="43" max="43" width="4.26953125" style="13" hidden="1" customWidth="1"/>
    <col min="44" max="44" width="18.7265625" style="13" hidden="1" customWidth="1"/>
    <col min="45" max="45" width="19" style="13" hidden="1" customWidth="1"/>
    <col min="46" max="46" width="20" style="13" hidden="1" customWidth="1"/>
    <col min="47" max="47" width="19" style="13" hidden="1" customWidth="1"/>
    <col min="48" max="48" width="17.453125" style="13" hidden="1" customWidth="1"/>
    <col min="49" max="49" width="9.1796875" style="13"/>
    <col min="50" max="50" width="10.453125" style="13" customWidth="1"/>
    <col min="51" max="16384" width="9.1796875" style="13"/>
  </cols>
  <sheetData>
    <row r="1" spans="1:21" ht="24.75" customHeight="1" thickBot="1">
      <c r="A1" s="1278" t="s">
        <v>245</v>
      </c>
      <c r="B1" s="1278"/>
      <c r="C1" s="1278"/>
      <c r="D1" s="1278"/>
      <c r="E1" s="1278"/>
      <c r="F1" s="1278"/>
      <c r="G1" s="1278"/>
      <c r="H1" s="1278"/>
      <c r="I1" s="1278"/>
      <c r="J1" s="1278"/>
      <c r="K1" s="34"/>
      <c r="L1" s="128" t="e">
        <f>INSTRUCTIONS!#REF!</f>
        <v>#REF!</v>
      </c>
      <c r="M1" s="128" t="e">
        <f>INSTRUCTIONS!#REF!</f>
        <v>#REF!</v>
      </c>
      <c r="N1" s="128" t="e">
        <f>INSTRUCTIONS!#REF!</f>
        <v>#REF!</v>
      </c>
      <c r="O1" s="129" t="s">
        <v>118</v>
      </c>
    </row>
    <row r="2" spans="1:21" ht="14.5" thickBot="1">
      <c r="A2" s="15"/>
      <c r="B2" s="15"/>
      <c r="C2" s="16"/>
      <c r="D2" s="17"/>
      <c r="E2" s="17"/>
      <c r="F2" s="17"/>
      <c r="G2" s="18"/>
      <c r="H2" s="18"/>
      <c r="I2" s="19" t="s">
        <v>246</v>
      </c>
      <c r="J2" s="831" t="s">
        <v>518</v>
      </c>
      <c r="K2" s="140" t="s">
        <v>516</v>
      </c>
      <c r="L2" s="75">
        <f>'Sch-6 (Summary)'!D16-L10</f>
        <v>0</v>
      </c>
      <c r="M2" s="75">
        <f>'Sch-6 (Summary)'!D17-M10</f>
        <v>0</v>
      </c>
      <c r="N2" s="136">
        <f>'Sch-6 (Summary)'!D18-N10</f>
        <v>0</v>
      </c>
      <c r="O2" s="146" t="s">
        <v>187</v>
      </c>
    </row>
    <row r="3" spans="1:21" ht="15" customHeight="1" thickBot="1">
      <c r="A3" s="20"/>
      <c r="B3" s="20"/>
      <c r="C3" s="21"/>
      <c r="D3" s="22"/>
      <c r="E3" s="22"/>
      <c r="F3" s="22"/>
      <c r="G3" s="23"/>
      <c r="K3" s="141" t="s">
        <v>50</v>
      </c>
      <c r="L3" s="76">
        <f>'Sch-6 (Summary)'!D21-L11</f>
        <v>0</v>
      </c>
      <c r="M3" s="76">
        <f>'Sch-6 (Summary)'!D22-M11</f>
        <v>0</v>
      </c>
      <c r="N3" s="76">
        <f>'Sch-6 (Summary)'!D23-N11</f>
        <v>0</v>
      </c>
      <c r="O3" s="78">
        <f>'Sch-6 (Summary)'!E22-O11</f>
        <v>0</v>
      </c>
    </row>
    <row r="4" spans="1:21" ht="18" customHeight="1" thickBot="1">
      <c r="A4" s="1285" t="s">
        <v>247</v>
      </c>
      <c r="B4" s="1285"/>
      <c r="C4" s="1285"/>
      <c r="D4" s="1285"/>
      <c r="E4" s="1285"/>
      <c r="F4" s="1285"/>
      <c r="G4" s="1285"/>
      <c r="H4" s="1285"/>
      <c r="I4" s="1285"/>
      <c r="J4" s="1285"/>
      <c r="K4" s="142" t="s">
        <v>149</v>
      </c>
      <c r="L4" s="146" t="s">
        <v>187</v>
      </c>
      <c r="M4" s="146" t="s">
        <v>187</v>
      </c>
      <c r="N4" s="146" t="s">
        <v>187</v>
      </c>
      <c r="O4" s="432"/>
    </row>
    <row r="5" spans="1:21" ht="14.5" thickBot="1">
      <c r="A5" s="25" t="s">
        <v>219</v>
      </c>
      <c r="B5" s="25"/>
      <c r="C5" s="24"/>
      <c r="D5" s="24"/>
      <c r="E5" s="24"/>
      <c r="F5" s="24"/>
      <c r="G5" s="24"/>
      <c r="K5" s="142" t="s">
        <v>150</v>
      </c>
      <c r="L5" s="146" t="s">
        <v>187</v>
      </c>
      <c r="M5" s="146" t="s">
        <v>187</v>
      </c>
      <c r="N5" s="146" t="s">
        <v>187</v>
      </c>
      <c r="O5" s="433"/>
      <c r="U5" s="431"/>
    </row>
    <row r="6" spans="1:21" ht="14.5" thickBot="1">
      <c r="A6" s="6" t="s">
        <v>220</v>
      </c>
      <c r="B6" s="6"/>
      <c r="C6" s="24"/>
      <c r="D6" s="24"/>
      <c r="E6" s="24"/>
      <c r="F6" s="24"/>
      <c r="G6" s="24"/>
      <c r="K6" s="142" t="s">
        <v>47</v>
      </c>
      <c r="L6" s="146" t="s">
        <v>187</v>
      </c>
      <c r="M6" s="146" t="s">
        <v>187</v>
      </c>
      <c r="N6" s="146" t="s">
        <v>187</v>
      </c>
      <c r="O6" s="134">
        <f>'Sch-6 (Summary)'!E25</f>
        <v>0</v>
      </c>
    </row>
    <row r="7" spans="1:21" ht="14.5" thickBot="1">
      <c r="A7" s="6" t="s">
        <v>221</v>
      </c>
      <c r="B7" s="6"/>
      <c r="C7" s="24"/>
      <c r="D7" s="24"/>
      <c r="E7" s="24"/>
      <c r="F7" s="24"/>
      <c r="G7" s="24"/>
      <c r="K7" s="141" t="s">
        <v>517</v>
      </c>
      <c r="L7" s="78">
        <f>'Sch-6 (Summary)'!D29</f>
        <v>0</v>
      </c>
      <c r="M7" s="78">
        <f>'Sch-6 (Summary)'!D30</f>
        <v>0</v>
      </c>
      <c r="N7" s="78">
        <f>'Sch-6 (Summary)'!D31</f>
        <v>0</v>
      </c>
      <c r="O7" s="76">
        <f>'Sch-6 (Summary)'!E30</f>
        <v>0</v>
      </c>
    </row>
    <row r="8" spans="1:21" ht="14.5" thickBot="1">
      <c r="A8" s="6" t="s">
        <v>222</v>
      </c>
      <c r="B8" s="6"/>
      <c r="C8" s="24"/>
      <c r="D8" s="24"/>
      <c r="E8" s="24"/>
      <c r="F8" s="24"/>
      <c r="G8" s="24"/>
      <c r="K8" s="141" t="s">
        <v>48</v>
      </c>
      <c r="L8" s="71">
        <f>'Sch-6 (Summary)'!D34</f>
        <v>0</v>
      </c>
      <c r="M8" s="71">
        <f>'Sch-6 (Summary)'!D35</f>
        <v>0</v>
      </c>
      <c r="N8" s="73">
        <f>'Sch-6 (Summary)'!D36</f>
        <v>0</v>
      </c>
      <c r="O8" s="146" t="s">
        <v>187</v>
      </c>
    </row>
    <row r="9" spans="1:21" ht="14.5" thickBot="1">
      <c r="A9" s="6" t="s">
        <v>248</v>
      </c>
      <c r="B9" s="6"/>
      <c r="C9" s="24"/>
      <c r="D9" s="24"/>
      <c r="E9" s="24"/>
      <c r="F9" s="24"/>
      <c r="G9" s="24"/>
      <c r="K9" s="141" t="s">
        <v>49</v>
      </c>
      <c r="L9" s="71">
        <f>'Sch-6 (Summary)'!D39</f>
        <v>0</v>
      </c>
      <c r="M9" s="71">
        <f>'Sch-6 (Summary)'!D40</f>
        <v>0</v>
      </c>
      <c r="N9" s="71">
        <f>'Sch-6 (Summary)'!D41</f>
        <v>0</v>
      </c>
      <c r="O9" s="79">
        <f>'Sch-6 (Summary)'!E40</f>
        <v>0</v>
      </c>
    </row>
    <row r="10" spans="1:21" ht="14.5" thickBot="1">
      <c r="A10" s="6" t="s">
        <v>249</v>
      </c>
      <c r="B10" s="6"/>
      <c r="C10" s="24"/>
      <c r="D10" s="24"/>
      <c r="E10" s="24"/>
      <c r="F10" s="24"/>
      <c r="G10" s="24"/>
      <c r="K10" s="141" t="s">
        <v>518</v>
      </c>
      <c r="L10" s="71">
        <f>'Sch-6 (Summary)'!D49</f>
        <v>0</v>
      </c>
      <c r="M10" s="71">
        <f>'Sch-6 (Summary)'!D50</f>
        <v>0</v>
      </c>
      <c r="N10" s="73">
        <f>'Sch-6 (Summary)'!D51</f>
        <v>0</v>
      </c>
      <c r="O10" s="146" t="s">
        <v>187</v>
      </c>
    </row>
    <row r="11" spans="1:21" ht="14.5" thickBot="1">
      <c r="A11" s="24"/>
      <c r="B11" s="24"/>
      <c r="C11" s="24"/>
      <c r="D11" s="24"/>
      <c r="E11" s="24"/>
      <c r="F11" s="24"/>
      <c r="G11" s="24"/>
      <c r="K11" s="141" t="s">
        <v>519</v>
      </c>
      <c r="L11" s="76">
        <f>'Sch-6 (Summary)'!D54</f>
        <v>0</v>
      </c>
      <c r="M11" s="76">
        <f>'Sch-6 (Summary)'!D55</f>
        <v>0</v>
      </c>
      <c r="N11" s="76">
        <f>'Sch-6 (Summary)'!D56</f>
        <v>0</v>
      </c>
      <c r="O11" s="79">
        <f>'Sch-6 (Summary)'!E55</f>
        <v>0</v>
      </c>
    </row>
    <row r="12" spans="1:21" ht="69" customHeight="1" thickBot="1">
      <c r="A12" s="52" t="s">
        <v>250</v>
      </c>
      <c r="B12" s="52"/>
      <c r="C12" s="107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D12" s="1077"/>
      <c r="E12" s="1077"/>
      <c r="F12" s="1077"/>
      <c r="G12" s="1077"/>
      <c r="H12" s="1077"/>
      <c r="I12" s="1077"/>
      <c r="J12" s="1077"/>
      <c r="L12" s="139">
        <f>SUM(L2:L11)</f>
        <v>0</v>
      </c>
      <c r="M12" s="139">
        <f>SUM(M2:M11)</f>
        <v>0</v>
      </c>
      <c r="N12" s="139">
        <f>SUM(N2:N11)</f>
        <v>0</v>
      </c>
      <c r="O12" s="139">
        <f>SUM(O2:O11)-O4-O5</f>
        <v>0</v>
      </c>
    </row>
    <row r="13" spans="1:21">
      <c r="A13" s="26"/>
      <c r="B13" s="26"/>
      <c r="C13" s="49"/>
      <c r="D13" s="49"/>
      <c r="E13" s="49"/>
      <c r="F13" s="49"/>
      <c r="G13" s="49"/>
      <c r="L13" s="145"/>
      <c r="M13" s="92"/>
      <c r="N13" s="92"/>
      <c r="O13" s="92"/>
    </row>
    <row r="14" spans="1:21">
      <c r="A14" s="27" t="s">
        <v>22</v>
      </c>
      <c r="B14" s="27"/>
      <c r="C14" s="28"/>
      <c r="D14" s="27"/>
      <c r="E14" s="27"/>
      <c r="F14" s="27"/>
      <c r="G14" s="27"/>
      <c r="L14" s="145"/>
      <c r="M14" s="92"/>
      <c r="N14" s="92"/>
      <c r="O14" s="92"/>
    </row>
    <row r="15" spans="1:21">
      <c r="A15" s="27"/>
      <c r="B15" s="27"/>
      <c r="C15" s="28"/>
      <c r="D15" s="27"/>
      <c r="E15" s="27"/>
      <c r="F15" s="27"/>
      <c r="G15" s="27"/>
      <c r="L15" s="145"/>
      <c r="M15" s="92"/>
      <c r="N15" s="92"/>
      <c r="O15" s="92"/>
    </row>
    <row r="16" spans="1:21" ht="19.5" customHeight="1" thickBot="1">
      <c r="A16" s="1286" t="str">
        <f>"With reference to the subject tender, we hereby offer unconditional discount on the prices quoted by us as per details given here below :"</f>
        <v>With reference to the subject tender, we hereby offer unconditional discount on the prices quoted by us as per details given here below :</v>
      </c>
      <c r="B16" s="1286"/>
      <c r="C16" s="1286"/>
      <c r="D16" s="1286"/>
      <c r="E16" s="1286"/>
      <c r="F16" s="1286"/>
      <c r="G16" s="1286"/>
      <c r="H16" s="1286"/>
      <c r="I16" s="1286"/>
      <c r="J16" s="1286"/>
    </row>
    <row r="17" spans="1:47" ht="14.5" thickBot="1">
      <c r="A17" s="29"/>
      <c r="B17" s="29"/>
      <c r="C17" s="29"/>
      <c r="D17" s="29"/>
      <c r="E17" s="29"/>
      <c r="F17" s="29"/>
      <c r="G17" s="29"/>
      <c r="K17" s="1258" t="s">
        <v>459</v>
      </c>
      <c r="L17" s="1259"/>
      <c r="M17" s="1259"/>
      <c r="N17" s="1260"/>
      <c r="P17" s="1258" t="s">
        <v>152</v>
      </c>
      <c r="Q17" s="1259"/>
      <c r="R17" s="1259"/>
      <c r="S17" s="1260"/>
      <c r="V17" s="154" t="s">
        <v>153</v>
      </c>
      <c r="X17" s="1258" t="s">
        <v>460</v>
      </c>
      <c r="Y17" s="1259"/>
      <c r="Z17" s="1259"/>
      <c r="AA17" s="1260"/>
      <c r="AC17" s="1258" t="s">
        <v>154</v>
      </c>
      <c r="AD17" s="1259"/>
      <c r="AE17" s="1259"/>
      <c r="AF17" s="1260"/>
      <c r="AH17" s="1258" t="s">
        <v>155</v>
      </c>
      <c r="AI17" s="1259"/>
      <c r="AJ17" s="1259"/>
      <c r="AK17" s="1260"/>
      <c r="AM17" s="1258" t="s">
        <v>156</v>
      </c>
      <c r="AN17" s="1259"/>
      <c r="AO17" s="1259"/>
      <c r="AP17" s="1260"/>
      <c r="AR17" s="1258" t="s">
        <v>157</v>
      </c>
      <c r="AS17" s="1259"/>
      <c r="AT17" s="1259"/>
      <c r="AU17" s="1260"/>
    </row>
    <row r="18" spans="1:47" ht="14.5" thickBot="1">
      <c r="A18" s="29"/>
      <c r="B18" s="29"/>
      <c r="C18" s="29"/>
      <c r="D18" s="29"/>
      <c r="E18" s="29"/>
      <c r="F18" s="29"/>
      <c r="G18" s="30"/>
      <c r="H18" s="30"/>
      <c r="I18" s="30"/>
      <c r="J18" s="14" t="s">
        <v>118</v>
      </c>
      <c r="K18" s="131">
        <f>K87</f>
        <v>0</v>
      </c>
      <c r="L18" s="131">
        <f>L87</f>
        <v>0</v>
      </c>
      <c r="M18" s="131">
        <f>M87</f>
        <v>0</v>
      </c>
      <c r="N18" s="425" t="str">
        <f>N87</f>
        <v>INR</v>
      </c>
      <c r="P18" s="131">
        <f>G18</f>
        <v>0</v>
      </c>
      <c r="Q18" s="131">
        <f>H18</f>
        <v>0</v>
      </c>
      <c r="R18" s="131">
        <f>I18</f>
        <v>0</v>
      </c>
      <c r="S18" s="131" t="str">
        <f>J18</f>
        <v>INR</v>
      </c>
      <c r="V18" s="131" t="str">
        <f>J18</f>
        <v>INR</v>
      </c>
      <c r="X18" s="131">
        <f>G18</f>
        <v>0</v>
      </c>
      <c r="Y18" s="131">
        <f>H18</f>
        <v>0</v>
      </c>
      <c r="Z18" s="131">
        <f>I18</f>
        <v>0</v>
      </c>
      <c r="AA18" s="131" t="str">
        <f>J18</f>
        <v>INR</v>
      </c>
      <c r="AC18" s="131">
        <f>G18</f>
        <v>0</v>
      </c>
      <c r="AD18" s="131">
        <f>H18</f>
        <v>0</v>
      </c>
      <c r="AE18" s="131">
        <f>I18</f>
        <v>0</v>
      </c>
      <c r="AF18" s="131" t="str">
        <f>J18</f>
        <v>INR</v>
      </c>
      <c r="AH18" s="131">
        <f>G18</f>
        <v>0</v>
      </c>
      <c r="AI18" s="131">
        <f>H18</f>
        <v>0</v>
      </c>
      <c r="AJ18" s="131">
        <f>I18</f>
        <v>0</v>
      </c>
      <c r="AK18" s="131" t="str">
        <f>J18</f>
        <v>INR</v>
      </c>
      <c r="AM18" s="131">
        <f>G18</f>
        <v>0</v>
      </c>
      <c r="AN18" s="131">
        <f>H18</f>
        <v>0</v>
      </c>
      <c r="AO18" s="131">
        <f>I18</f>
        <v>0</v>
      </c>
      <c r="AP18" s="131" t="str">
        <f>J18</f>
        <v>INR</v>
      </c>
      <c r="AR18" s="131">
        <f>G18</f>
        <v>0</v>
      </c>
      <c r="AS18" s="131">
        <f>H18</f>
        <v>0</v>
      </c>
      <c r="AT18" s="131">
        <f>I18</f>
        <v>0</v>
      </c>
      <c r="AU18" s="131" t="str">
        <f>J18</f>
        <v>INR</v>
      </c>
    </row>
    <row r="19" spans="1:47" ht="54" customHeight="1">
      <c r="A19" s="445"/>
      <c r="B19" s="446">
        <v>1</v>
      </c>
      <c r="C19" s="1282" t="s">
        <v>504</v>
      </c>
      <c r="D19" s="1283"/>
      <c r="E19" s="1283"/>
      <c r="F19" s="1284"/>
      <c r="G19" s="650"/>
      <c r="H19" s="651"/>
      <c r="I19" s="651"/>
      <c r="J19" s="652"/>
      <c r="K19" s="441" t="e">
        <f>(L2/L12)*G19</f>
        <v>#DIV/0!</v>
      </c>
      <c r="L19" s="424" t="e">
        <f>(M2/M12)*H19</f>
        <v>#DIV/0!</v>
      </c>
      <c r="M19" s="566" t="e">
        <f>(N2/N12)*I19</f>
        <v>#DIV/0!</v>
      </c>
      <c r="N19" s="567" t="s">
        <v>11</v>
      </c>
      <c r="P19" s="132" t="e">
        <f>(L3/L12)*G19</f>
        <v>#DIV/0!</v>
      </c>
      <c r="Q19" s="132" t="e">
        <f>(M3/M12)*H19</f>
        <v>#DIV/0!</v>
      </c>
      <c r="R19" s="132" t="e">
        <f>(N3/N12)*I19</f>
        <v>#DIV/0!</v>
      </c>
      <c r="S19" s="132" t="e">
        <f>(O3/O12)*J19</f>
        <v>#DIV/0!</v>
      </c>
      <c r="V19" s="132" t="e">
        <f>(O6/O12)*J19</f>
        <v>#DIV/0!</v>
      </c>
      <c r="X19" s="132" t="e">
        <f>(L7/L12)*G19</f>
        <v>#DIV/0!</v>
      </c>
      <c r="Y19" s="132" t="e">
        <f>(M7/M12)*H19</f>
        <v>#DIV/0!</v>
      </c>
      <c r="Z19" s="132" t="e">
        <f>(N7/N12)*I19</f>
        <v>#DIV/0!</v>
      </c>
      <c r="AA19" s="132" t="e">
        <f>(O7/O12)*J19</f>
        <v>#DIV/0!</v>
      </c>
      <c r="AC19" s="132" t="e">
        <f>(L10/L12)*G19</f>
        <v>#DIV/0!</v>
      </c>
      <c r="AD19" s="132" t="e">
        <f>(M8/M12)*H19</f>
        <v>#DIV/0!</v>
      </c>
      <c r="AE19" s="132" t="e">
        <f>(N8/N12)*I19</f>
        <v>#DIV/0!</v>
      </c>
      <c r="AF19" s="132"/>
      <c r="AH19" s="132" t="e">
        <f>(L9/L12)*G19</f>
        <v>#DIV/0!</v>
      </c>
      <c r="AI19" s="132" t="e">
        <f>(M9/M12)*H19</f>
        <v>#DIV/0!</v>
      </c>
      <c r="AJ19" s="132" t="e">
        <f>(N9/N12)*I19</f>
        <v>#DIV/0!</v>
      </c>
      <c r="AK19" s="132" t="e">
        <f>(O9/O12)*J19</f>
        <v>#DIV/0!</v>
      </c>
      <c r="AM19" s="132" t="e">
        <f>(L10/L12)*G19</f>
        <v>#DIV/0!</v>
      </c>
      <c r="AN19" s="132" t="e">
        <f>(M10/M12)*H19</f>
        <v>#DIV/0!</v>
      </c>
      <c r="AO19" s="132" t="e">
        <f>(N10/N12)*I19</f>
        <v>#DIV/0!</v>
      </c>
      <c r="AP19" s="132"/>
      <c r="AR19" s="132" t="e">
        <f>(L11/L12)*G19</f>
        <v>#DIV/0!</v>
      </c>
      <c r="AS19" s="132" t="e">
        <f>(M11/M12)*H19</f>
        <v>#DIV/0!</v>
      </c>
      <c r="AT19" s="132" t="e">
        <f>(N11/N12)*I19</f>
        <v>#DIV/0!</v>
      </c>
      <c r="AU19" s="132" t="e">
        <f>(O11/O12)*J19</f>
        <v>#DIV/0!</v>
      </c>
    </row>
    <row r="20" spans="1:47" ht="63.75" customHeight="1" thickBot="1">
      <c r="A20" s="447"/>
      <c r="B20" s="31">
        <v>2</v>
      </c>
      <c r="C20" s="1279" t="s">
        <v>505</v>
      </c>
      <c r="D20" s="1280"/>
      <c r="E20" s="1280"/>
      <c r="F20" s="1281"/>
      <c r="G20" s="653"/>
      <c r="H20" s="32">
        <f>G20</f>
        <v>0</v>
      </c>
      <c r="I20" s="32">
        <f>G20</f>
        <v>0</v>
      </c>
      <c r="J20" s="653"/>
      <c r="K20" s="441">
        <f>L2*G20</f>
        <v>0</v>
      </c>
      <c r="L20" s="424">
        <f>M2*H20</f>
        <v>0</v>
      </c>
      <c r="M20" s="424">
        <f>N2*I20</f>
        <v>0</v>
      </c>
      <c r="N20" s="564" t="s">
        <v>11</v>
      </c>
      <c r="P20" s="132">
        <f>L3*G20</f>
        <v>0</v>
      </c>
      <c r="Q20" s="132">
        <f>M3*H20</f>
        <v>0</v>
      </c>
      <c r="R20" s="132">
        <f>N3*I20</f>
        <v>0</v>
      </c>
      <c r="S20" s="132">
        <f>O3*J20</f>
        <v>0</v>
      </c>
      <c r="V20" s="132">
        <f>O6*J20</f>
        <v>0</v>
      </c>
      <c r="X20" s="132">
        <f>L7*G20</f>
        <v>0</v>
      </c>
      <c r="Y20" s="132">
        <f>M7*H20</f>
        <v>0</v>
      </c>
      <c r="Z20" s="132">
        <f>N7*I20</f>
        <v>0</v>
      </c>
      <c r="AA20" s="132">
        <f>O7*J20</f>
        <v>0</v>
      </c>
      <c r="AC20" s="132">
        <f>L10*G20</f>
        <v>0</v>
      </c>
      <c r="AD20" s="132">
        <f>M8*H20</f>
        <v>0</v>
      </c>
      <c r="AE20" s="132">
        <f>N8*I20</f>
        <v>0</v>
      </c>
      <c r="AF20" s="132"/>
      <c r="AH20" s="132">
        <f>L9*G20</f>
        <v>0</v>
      </c>
      <c r="AI20" s="132">
        <f>M9*H20</f>
        <v>0</v>
      </c>
      <c r="AJ20" s="132">
        <f>N9*I20</f>
        <v>0</v>
      </c>
      <c r="AK20" s="132">
        <f>O9*J20</f>
        <v>0</v>
      </c>
      <c r="AM20" s="132">
        <f>L10*G20</f>
        <v>0</v>
      </c>
      <c r="AN20" s="132">
        <f>M10*H20</f>
        <v>0</v>
      </c>
      <c r="AO20" s="132">
        <f>N10*I20</f>
        <v>0</v>
      </c>
      <c r="AP20" s="132"/>
      <c r="AR20" s="132">
        <f>L11*G20</f>
        <v>0</v>
      </c>
      <c r="AS20" s="132">
        <f>M11*H20</f>
        <v>0</v>
      </c>
      <c r="AT20" s="132">
        <f>N11*I20</f>
        <v>0</v>
      </c>
      <c r="AU20" s="132">
        <f>O11*J20</f>
        <v>0</v>
      </c>
    </row>
    <row r="21" spans="1:47" ht="55.5" customHeight="1" thickBot="1">
      <c r="A21" s="448"/>
      <c r="B21" s="60">
        <v>3</v>
      </c>
      <c r="C21" s="1261" t="s">
        <v>20</v>
      </c>
      <c r="D21" s="1262"/>
      <c r="E21" s="1262"/>
      <c r="F21" s="1263"/>
      <c r="G21" s="65"/>
      <c r="H21" s="66"/>
      <c r="I21" s="66"/>
      <c r="J21" s="449"/>
      <c r="K21" s="442"/>
      <c r="L21" s="132"/>
      <c r="M21" s="132"/>
      <c r="N21" s="426"/>
      <c r="P21" s="149"/>
      <c r="Q21" s="149"/>
      <c r="R21" s="149"/>
      <c r="S21" s="149"/>
      <c r="V21" s="149"/>
      <c r="X21" s="149"/>
      <c r="Y21" s="149"/>
      <c r="Z21" s="149"/>
      <c r="AA21" s="149"/>
      <c r="AC21" s="149"/>
      <c r="AD21" s="149"/>
      <c r="AE21" s="158"/>
      <c r="AF21" s="159"/>
      <c r="AH21" s="149"/>
      <c r="AI21" s="149"/>
      <c r="AJ21" s="149"/>
      <c r="AK21" s="149"/>
      <c r="AM21" s="149"/>
      <c r="AN21" s="149"/>
      <c r="AO21" s="158"/>
      <c r="AP21" s="159" t="s">
        <v>187</v>
      </c>
      <c r="AR21" s="149"/>
      <c r="AS21" s="149"/>
      <c r="AT21" s="149"/>
      <c r="AU21" s="149"/>
    </row>
    <row r="22" spans="1:47" ht="21.75" customHeight="1" thickBot="1">
      <c r="A22" s="448"/>
      <c r="B22" s="54"/>
      <c r="C22" s="36" t="s">
        <v>506</v>
      </c>
      <c r="D22" s="9"/>
      <c r="E22" s="37"/>
      <c r="F22" s="185"/>
      <c r="G22" s="654"/>
      <c r="H22" s="655"/>
      <c r="I22" s="655"/>
      <c r="J22" s="208"/>
      <c r="K22" s="443">
        <f>IF(G22=0,0,G22)</f>
        <v>0</v>
      </c>
      <c r="L22" s="148">
        <f>IF(H22=0,0,H22)</f>
        <v>0</v>
      </c>
      <c r="M22" s="148">
        <f>IF(I22=0,0,I22)</f>
        <v>0</v>
      </c>
      <c r="N22" s="147" t="s">
        <v>11</v>
      </c>
      <c r="P22" s="567" t="s">
        <v>11</v>
      </c>
      <c r="Q22" s="567" t="s">
        <v>11</v>
      </c>
      <c r="R22" s="567" t="s">
        <v>11</v>
      </c>
      <c r="S22" s="567" t="s">
        <v>11</v>
      </c>
      <c r="V22" s="567" t="s">
        <v>11</v>
      </c>
      <c r="X22" s="567" t="s">
        <v>11</v>
      </c>
      <c r="Y22" s="567" t="s">
        <v>11</v>
      </c>
      <c r="Z22" s="567" t="s">
        <v>11</v>
      </c>
      <c r="AA22" s="567" t="s">
        <v>11</v>
      </c>
      <c r="AC22" s="567" t="s">
        <v>11</v>
      </c>
      <c r="AD22" s="567" t="s">
        <v>11</v>
      </c>
      <c r="AE22" s="567" t="s">
        <v>11</v>
      </c>
      <c r="AF22" s="567" t="s">
        <v>11</v>
      </c>
      <c r="AH22" s="567" t="s">
        <v>11</v>
      </c>
      <c r="AI22" s="567" t="s">
        <v>11</v>
      </c>
      <c r="AJ22" s="567" t="s">
        <v>11</v>
      </c>
      <c r="AK22" s="567" t="s">
        <v>11</v>
      </c>
      <c r="AM22" s="567" t="s">
        <v>11</v>
      </c>
      <c r="AN22" s="567" t="s">
        <v>11</v>
      </c>
      <c r="AO22" s="567" t="s">
        <v>11</v>
      </c>
      <c r="AP22" s="567" t="s">
        <v>11</v>
      </c>
      <c r="AR22" s="567" t="s">
        <v>11</v>
      </c>
      <c r="AS22" s="567" t="s">
        <v>11</v>
      </c>
      <c r="AT22" s="567" t="s">
        <v>11</v>
      </c>
      <c r="AU22" s="567" t="s">
        <v>11</v>
      </c>
    </row>
    <row r="23" spans="1:47" ht="21.75" customHeight="1" thickBot="1">
      <c r="A23" s="448"/>
      <c r="B23" s="54"/>
      <c r="C23" s="36" t="s">
        <v>507</v>
      </c>
      <c r="D23" s="9"/>
      <c r="E23" s="135" t="s">
        <v>51</v>
      </c>
      <c r="F23" s="185"/>
      <c r="G23" s="654"/>
      <c r="H23" s="655"/>
      <c r="I23" s="655"/>
      <c r="J23" s="656"/>
      <c r="K23" s="564" t="s">
        <v>11</v>
      </c>
      <c r="L23" s="564" t="s">
        <v>11</v>
      </c>
      <c r="M23" s="564" t="s">
        <v>11</v>
      </c>
      <c r="N23" s="564" t="s">
        <v>11</v>
      </c>
      <c r="P23" s="153">
        <f>IF(G23=0,0,G23)</f>
        <v>0</v>
      </c>
      <c r="Q23" s="153">
        <f>IF(H23=0,0,H23)</f>
        <v>0</v>
      </c>
      <c r="R23" s="153">
        <f>IF(I23=0,0,I23)</f>
        <v>0</v>
      </c>
      <c r="S23" s="434">
        <f>IF(J23=0,0,J23)</f>
        <v>0</v>
      </c>
      <c r="T23" s="13" t="s">
        <v>160</v>
      </c>
      <c r="V23" s="567" t="s">
        <v>11</v>
      </c>
      <c r="X23" s="567" t="s">
        <v>11</v>
      </c>
      <c r="Y23" s="567" t="s">
        <v>11</v>
      </c>
      <c r="Z23" s="567" t="s">
        <v>11</v>
      </c>
      <c r="AA23" s="567" t="s">
        <v>11</v>
      </c>
      <c r="AC23" s="567" t="s">
        <v>11</v>
      </c>
      <c r="AD23" s="567" t="s">
        <v>11</v>
      </c>
      <c r="AE23" s="567" t="s">
        <v>11</v>
      </c>
      <c r="AF23" s="567" t="s">
        <v>11</v>
      </c>
      <c r="AH23" s="567" t="s">
        <v>11</v>
      </c>
      <c r="AI23" s="567" t="s">
        <v>11</v>
      </c>
      <c r="AJ23" s="567" t="s">
        <v>11</v>
      </c>
      <c r="AK23" s="567" t="s">
        <v>11</v>
      </c>
      <c r="AM23" s="567" t="s">
        <v>11</v>
      </c>
      <c r="AN23" s="567" t="s">
        <v>11</v>
      </c>
      <c r="AO23" s="567" t="s">
        <v>11</v>
      </c>
      <c r="AP23" s="567" t="s">
        <v>11</v>
      </c>
      <c r="AR23" s="567" t="s">
        <v>11</v>
      </c>
      <c r="AS23" s="567" t="s">
        <v>11</v>
      </c>
      <c r="AT23" s="567" t="s">
        <v>11</v>
      </c>
      <c r="AU23" s="567" t="s">
        <v>11</v>
      </c>
    </row>
    <row r="24" spans="1:47" ht="21.75" hidden="1" customHeight="1" thickBot="1">
      <c r="A24" s="448"/>
      <c r="B24" s="54"/>
      <c r="C24" s="36" t="s">
        <v>508</v>
      </c>
      <c r="D24" s="9"/>
      <c r="E24" s="135" t="s">
        <v>52</v>
      </c>
      <c r="F24" s="185"/>
      <c r="G24" s="67"/>
      <c r="H24" s="207"/>
      <c r="I24" s="207"/>
      <c r="J24" s="657"/>
      <c r="K24" s="564" t="s">
        <v>11</v>
      </c>
      <c r="L24" s="564" t="s">
        <v>11</v>
      </c>
      <c r="M24" s="564" t="s">
        <v>11</v>
      </c>
      <c r="N24" s="564" t="s">
        <v>11</v>
      </c>
      <c r="P24" s="154" t="s">
        <v>187</v>
      </c>
      <c r="Q24" s="154" t="s">
        <v>187</v>
      </c>
      <c r="R24" s="154" t="s">
        <v>187</v>
      </c>
      <c r="S24" s="428">
        <f>IF(J24=0,0,J24)</f>
        <v>0</v>
      </c>
      <c r="T24" s="92" t="s">
        <v>159</v>
      </c>
      <c r="V24" s="567" t="s">
        <v>11</v>
      </c>
      <c r="X24" s="567" t="s">
        <v>11</v>
      </c>
      <c r="Y24" s="567" t="s">
        <v>11</v>
      </c>
      <c r="Z24" s="567" t="s">
        <v>11</v>
      </c>
      <c r="AA24" s="567" t="s">
        <v>11</v>
      </c>
      <c r="AC24" s="567" t="s">
        <v>11</v>
      </c>
      <c r="AD24" s="567" t="s">
        <v>11</v>
      </c>
      <c r="AE24" s="567" t="s">
        <v>11</v>
      </c>
      <c r="AF24" s="567" t="s">
        <v>11</v>
      </c>
      <c r="AH24" s="567" t="s">
        <v>11</v>
      </c>
      <c r="AI24" s="567" t="s">
        <v>11</v>
      </c>
      <c r="AJ24" s="567" t="s">
        <v>11</v>
      </c>
      <c r="AK24" s="567" t="s">
        <v>11</v>
      </c>
      <c r="AM24" s="567" t="s">
        <v>11</v>
      </c>
      <c r="AN24" s="567" t="s">
        <v>11</v>
      </c>
      <c r="AO24" s="567" t="s">
        <v>11</v>
      </c>
      <c r="AP24" s="567" t="s">
        <v>11</v>
      </c>
      <c r="AR24" s="567" t="s">
        <v>11</v>
      </c>
      <c r="AS24" s="567" t="s">
        <v>11</v>
      </c>
      <c r="AT24" s="567" t="s">
        <v>11</v>
      </c>
      <c r="AU24" s="567" t="s">
        <v>11</v>
      </c>
    </row>
    <row r="25" spans="1:47" ht="21.75" hidden="1" customHeight="1" thickBot="1">
      <c r="A25" s="448"/>
      <c r="B25" s="54"/>
      <c r="C25" s="36" t="s">
        <v>509</v>
      </c>
      <c r="D25" s="9"/>
      <c r="E25" s="135" t="s">
        <v>53</v>
      </c>
      <c r="F25" s="185"/>
      <c r="G25" s="67"/>
      <c r="H25" s="207"/>
      <c r="I25" s="207"/>
      <c r="J25" s="657"/>
      <c r="K25" s="564" t="s">
        <v>11</v>
      </c>
      <c r="L25" s="564" t="s">
        <v>11</v>
      </c>
      <c r="M25" s="564" t="s">
        <v>11</v>
      </c>
      <c r="N25" s="564" t="s">
        <v>11</v>
      </c>
      <c r="P25" s="154" t="s">
        <v>187</v>
      </c>
      <c r="Q25" s="154" t="s">
        <v>187</v>
      </c>
      <c r="R25" s="154" t="s">
        <v>187</v>
      </c>
      <c r="S25" s="150">
        <f>IF(J25=0,0,J25)</f>
        <v>0</v>
      </c>
      <c r="T25" s="13" t="s">
        <v>388</v>
      </c>
      <c r="V25" s="569" t="s">
        <v>11</v>
      </c>
      <c r="X25" s="567" t="s">
        <v>11</v>
      </c>
      <c r="Y25" s="567" t="s">
        <v>11</v>
      </c>
      <c r="Z25" s="567" t="s">
        <v>11</v>
      </c>
      <c r="AA25" s="567" t="s">
        <v>11</v>
      </c>
      <c r="AC25" s="567" t="s">
        <v>11</v>
      </c>
      <c r="AD25" s="567" t="s">
        <v>11</v>
      </c>
      <c r="AE25" s="567" t="s">
        <v>11</v>
      </c>
      <c r="AF25" s="567" t="s">
        <v>11</v>
      </c>
      <c r="AH25" s="567" t="s">
        <v>11</v>
      </c>
      <c r="AI25" s="567" t="s">
        <v>11</v>
      </c>
      <c r="AJ25" s="567" t="s">
        <v>11</v>
      </c>
      <c r="AK25" s="567" t="s">
        <v>11</v>
      </c>
      <c r="AM25" s="567" t="s">
        <v>11</v>
      </c>
      <c r="AN25" s="567" t="s">
        <v>11</v>
      </c>
      <c r="AO25" s="567" t="s">
        <v>11</v>
      </c>
      <c r="AP25" s="567" t="s">
        <v>11</v>
      </c>
      <c r="AR25" s="567" t="s">
        <v>11</v>
      </c>
      <c r="AS25" s="567" t="s">
        <v>11</v>
      </c>
      <c r="AT25" s="567" t="s">
        <v>11</v>
      </c>
      <c r="AU25" s="567" t="s">
        <v>11</v>
      </c>
    </row>
    <row r="26" spans="1:47" ht="21.75" customHeight="1" thickBot="1">
      <c r="A26" s="448"/>
      <c r="B26" s="54"/>
      <c r="C26" s="36" t="s">
        <v>510</v>
      </c>
      <c r="D26" s="9"/>
      <c r="E26" s="37"/>
      <c r="F26" s="185"/>
      <c r="G26" s="67"/>
      <c r="H26" s="207"/>
      <c r="I26" s="207"/>
      <c r="J26" s="657"/>
      <c r="K26" s="564" t="s">
        <v>11</v>
      </c>
      <c r="L26" s="564" t="s">
        <v>11</v>
      </c>
      <c r="M26" s="564" t="s">
        <v>11</v>
      </c>
      <c r="N26" s="564" t="s">
        <v>11</v>
      </c>
      <c r="P26" s="160" t="s">
        <v>11</v>
      </c>
      <c r="Q26" s="160" t="s">
        <v>11</v>
      </c>
      <c r="R26" s="160" t="s">
        <v>11</v>
      </c>
      <c r="S26" s="160" t="s">
        <v>11</v>
      </c>
      <c r="V26" s="572">
        <f>IF(J26=0,0,J26)</f>
        <v>0</v>
      </c>
      <c r="X26" s="567" t="s">
        <v>11</v>
      </c>
      <c r="Y26" s="567" t="s">
        <v>11</v>
      </c>
      <c r="Z26" s="567" t="s">
        <v>11</v>
      </c>
      <c r="AA26" s="567" t="s">
        <v>11</v>
      </c>
      <c r="AC26" s="567" t="s">
        <v>11</v>
      </c>
      <c r="AD26" s="567" t="s">
        <v>11</v>
      </c>
      <c r="AE26" s="567" t="s">
        <v>11</v>
      </c>
      <c r="AF26" s="567" t="s">
        <v>11</v>
      </c>
      <c r="AH26" s="567" t="s">
        <v>11</v>
      </c>
      <c r="AI26" s="567" t="s">
        <v>11</v>
      </c>
      <c r="AJ26" s="567" t="s">
        <v>11</v>
      </c>
      <c r="AK26" s="567" t="s">
        <v>11</v>
      </c>
      <c r="AM26" s="567" t="s">
        <v>11</v>
      </c>
      <c r="AN26" s="567" t="s">
        <v>11</v>
      </c>
      <c r="AO26" s="567" t="s">
        <v>11</v>
      </c>
      <c r="AP26" s="567" t="s">
        <v>11</v>
      </c>
      <c r="AR26" s="567" t="s">
        <v>11</v>
      </c>
      <c r="AS26" s="567" t="s">
        <v>11</v>
      </c>
      <c r="AT26" s="567" t="s">
        <v>11</v>
      </c>
      <c r="AU26" s="567" t="s">
        <v>11</v>
      </c>
    </row>
    <row r="27" spans="1:47" ht="21.75" customHeight="1">
      <c r="A27" s="448"/>
      <c r="B27" s="54"/>
      <c r="C27" s="36" t="s">
        <v>511</v>
      </c>
      <c r="D27" s="36"/>
      <c r="E27" s="37"/>
      <c r="F27" s="185"/>
      <c r="G27" s="654"/>
      <c r="H27" s="658"/>
      <c r="I27" s="658"/>
      <c r="J27" s="657"/>
      <c r="K27" s="564" t="s">
        <v>11</v>
      </c>
      <c r="L27" s="564" t="s">
        <v>11</v>
      </c>
      <c r="M27" s="564" t="s">
        <v>11</v>
      </c>
      <c r="N27" s="564" t="s">
        <v>11</v>
      </c>
      <c r="P27" s="160" t="s">
        <v>11</v>
      </c>
      <c r="Q27" s="160" t="s">
        <v>11</v>
      </c>
      <c r="R27" s="160" t="s">
        <v>11</v>
      </c>
      <c r="S27" s="160" t="s">
        <v>11</v>
      </c>
      <c r="V27" s="570" t="s">
        <v>11</v>
      </c>
      <c r="X27" s="153">
        <f>IF(G27=0,0,G27)</f>
        <v>0</v>
      </c>
      <c r="Y27" s="153">
        <f>IF(H27=0,0,H27)</f>
        <v>0</v>
      </c>
      <c r="Z27" s="153">
        <f>IF(I27=0,0,I27)</f>
        <v>0</v>
      </c>
      <c r="AA27" s="153">
        <f>IF(J27=0,0,J27)</f>
        <v>0</v>
      </c>
      <c r="AC27" s="567" t="s">
        <v>11</v>
      </c>
      <c r="AD27" s="567" t="s">
        <v>11</v>
      </c>
      <c r="AE27" s="567" t="s">
        <v>11</v>
      </c>
      <c r="AF27" s="567" t="s">
        <v>11</v>
      </c>
      <c r="AH27" s="567" t="s">
        <v>11</v>
      </c>
      <c r="AI27" s="567" t="s">
        <v>11</v>
      </c>
      <c r="AJ27" s="567" t="s">
        <v>11</v>
      </c>
      <c r="AK27" s="567" t="s">
        <v>11</v>
      </c>
      <c r="AM27" s="567" t="s">
        <v>11</v>
      </c>
      <c r="AN27" s="567" t="s">
        <v>11</v>
      </c>
      <c r="AO27" s="567" t="s">
        <v>11</v>
      </c>
      <c r="AP27" s="567" t="s">
        <v>11</v>
      </c>
      <c r="AR27" s="567" t="s">
        <v>11</v>
      </c>
      <c r="AS27" s="567" t="s">
        <v>11</v>
      </c>
      <c r="AT27" s="567" t="s">
        <v>11</v>
      </c>
      <c r="AU27" s="567" t="s">
        <v>11</v>
      </c>
    </row>
    <row r="28" spans="1:47" ht="21.75" hidden="1" customHeight="1" thickBot="1">
      <c r="A28" s="448"/>
      <c r="B28" s="54"/>
      <c r="C28" s="55" t="s">
        <v>23</v>
      </c>
      <c r="D28" s="55"/>
      <c r="E28" s="58"/>
      <c r="F28" s="185"/>
      <c r="G28" s="654"/>
      <c r="H28" s="658"/>
      <c r="I28" s="658"/>
      <c r="J28" s="208"/>
      <c r="K28" s="564" t="s">
        <v>11</v>
      </c>
      <c r="L28" s="564" t="s">
        <v>11</v>
      </c>
      <c r="M28" s="564" t="s">
        <v>11</v>
      </c>
      <c r="N28" s="564" t="s">
        <v>11</v>
      </c>
      <c r="P28" s="160" t="s">
        <v>11</v>
      </c>
      <c r="Q28" s="160" t="s">
        <v>11</v>
      </c>
      <c r="R28" s="160" t="s">
        <v>11</v>
      </c>
      <c r="S28" s="160" t="s">
        <v>11</v>
      </c>
      <c r="V28" s="567" t="s">
        <v>11</v>
      </c>
      <c r="X28" s="567" t="s">
        <v>11</v>
      </c>
      <c r="Y28" s="567" t="s">
        <v>11</v>
      </c>
      <c r="Z28" s="567" t="s">
        <v>11</v>
      </c>
      <c r="AA28" s="567" t="s">
        <v>11</v>
      </c>
      <c r="AC28" s="155">
        <f>IF(G28=0,0,G28)</f>
        <v>0</v>
      </c>
      <c r="AD28" s="155">
        <f>IF(H28=0,0,H28)</f>
        <v>0</v>
      </c>
      <c r="AE28" s="155">
        <f>IF(I28=0,0,I28)</f>
        <v>0</v>
      </c>
      <c r="AF28" s="159" t="s">
        <v>187</v>
      </c>
      <c r="AH28" s="567" t="s">
        <v>11</v>
      </c>
      <c r="AI28" s="567" t="s">
        <v>11</v>
      </c>
      <c r="AJ28" s="567" t="s">
        <v>11</v>
      </c>
      <c r="AK28" s="567" t="s">
        <v>11</v>
      </c>
      <c r="AM28" s="567" t="s">
        <v>11</v>
      </c>
      <c r="AN28" s="567" t="s">
        <v>11</v>
      </c>
      <c r="AO28" s="567" t="s">
        <v>11</v>
      </c>
      <c r="AP28" s="567" t="s">
        <v>11</v>
      </c>
      <c r="AR28" s="567" t="s">
        <v>11</v>
      </c>
      <c r="AS28" s="567" t="s">
        <v>11</v>
      </c>
      <c r="AT28" s="567" t="s">
        <v>11</v>
      </c>
      <c r="AU28" s="567" t="s">
        <v>11</v>
      </c>
    </row>
    <row r="29" spans="1:47" ht="21.75" hidden="1" customHeight="1" thickBot="1">
      <c r="A29" s="448"/>
      <c r="B29" s="54"/>
      <c r="C29" s="61" t="s">
        <v>24</v>
      </c>
      <c r="D29" s="56"/>
      <c r="E29" s="59"/>
      <c r="F29" s="185"/>
      <c r="G29" s="654"/>
      <c r="H29" s="654"/>
      <c r="I29" s="654"/>
      <c r="J29" s="659"/>
      <c r="K29" s="564" t="s">
        <v>11</v>
      </c>
      <c r="L29" s="564" t="s">
        <v>11</v>
      </c>
      <c r="M29" s="564" t="s">
        <v>11</v>
      </c>
      <c r="N29" s="564" t="s">
        <v>11</v>
      </c>
      <c r="P29" s="160" t="s">
        <v>11</v>
      </c>
      <c r="Q29" s="160" t="s">
        <v>11</v>
      </c>
      <c r="R29" s="160" t="s">
        <v>11</v>
      </c>
      <c r="S29" s="160" t="s">
        <v>11</v>
      </c>
      <c r="V29" s="567" t="s">
        <v>11</v>
      </c>
      <c r="X29" s="567" t="s">
        <v>11</v>
      </c>
      <c r="Y29" s="567" t="s">
        <v>11</v>
      </c>
      <c r="Z29" s="567" t="s">
        <v>11</v>
      </c>
      <c r="AA29" s="567" t="s">
        <v>11</v>
      </c>
      <c r="AC29" s="567" t="s">
        <v>11</v>
      </c>
      <c r="AD29" s="567" t="s">
        <v>11</v>
      </c>
      <c r="AE29" s="567" t="s">
        <v>11</v>
      </c>
      <c r="AF29" s="567" t="s">
        <v>11</v>
      </c>
      <c r="AH29" s="155">
        <f>IF(G29=0,0,G29)</f>
        <v>0</v>
      </c>
      <c r="AI29" s="155">
        <f>IF(H29=0,0,H29)</f>
        <v>0</v>
      </c>
      <c r="AJ29" s="155">
        <f>IF(I29=0,0,I29)</f>
        <v>0</v>
      </c>
      <c r="AK29" s="155">
        <f>IF(J29=0,0,J29)</f>
        <v>0</v>
      </c>
      <c r="AM29" s="567" t="s">
        <v>11</v>
      </c>
      <c r="AN29" s="567" t="s">
        <v>11</v>
      </c>
      <c r="AO29" s="567" t="s">
        <v>11</v>
      </c>
      <c r="AP29" s="567" t="s">
        <v>11</v>
      </c>
      <c r="AR29" s="567" t="s">
        <v>11</v>
      </c>
      <c r="AS29" s="567" t="s">
        <v>11</v>
      </c>
      <c r="AT29" s="567" t="s">
        <v>11</v>
      </c>
      <c r="AU29" s="567" t="s">
        <v>11</v>
      </c>
    </row>
    <row r="30" spans="1:47" ht="21.75" hidden="1" customHeight="1" thickBot="1">
      <c r="A30" s="448"/>
      <c r="B30" s="54"/>
      <c r="C30" s="61" t="s">
        <v>512</v>
      </c>
      <c r="D30" s="8"/>
      <c r="E30" s="59"/>
      <c r="F30" s="186"/>
      <c r="G30" s="654"/>
      <c r="H30" s="658"/>
      <c r="I30" s="658"/>
      <c r="J30" s="207"/>
      <c r="K30" s="564" t="s">
        <v>11</v>
      </c>
      <c r="L30" s="564" t="s">
        <v>11</v>
      </c>
      <c r="M30" s="564" t="s">
        <v>11</v>
      </c>
      <c r="N30" s="564" t="s">
        <v>11</v>
      </c>
      <c r="P30" s="160" t="s">
        <v>11</v>
      </c>
      <c r="Q30" s="160" t="s">
        <v>11</v>
      </c>
      <c r="R30" s="160" t="s">
        <v>11</v>
      </c>
      <c r="S30" s="160" t="s">
        <v>11</v>
      </c>
      <c r="V30" s="567" t="s">
        <v>11</v>
      </c>
      <c r="X30" s="567" t="s">
        <v>11</v>
      </c>
      <c r="Y30" s="567" t="s">
        <v>11</v>
      </c>
      <c r="Z30" s="567" t="s">
        <v>11</v>
      </c>
      <c r="AA30" s="567" t="s">
        <v>11</v>
      </c>
      <c r="AC30" s="567" t="s">
        <v>11</v>
      </c>
      <c r="AD30" s="567" t="s">
        <v>11</v>
      </c>
      <c r="AE30" s="567" t="s">
        <v>11</v>
      </c>
      <c r="AF30" s="567" t="s">
        <v>11</v>
      </c>
      <c r="AH30" s="567" t="s">
        <v>11</v>
      </c>
      <c r="AI30" s="567" t="s">
        <v>11</v>
      </c>
      <c r="AJ30" s="567" t="s">
        <v>11</v>
      </c>
      <c r="AK30" s="567" t="s">
        <v>11</v>
      </c>
      <c r="AM30" s="155">
        <f>IF(G30=0,0,G30)</f>
        <v>0</v>
      </c>
      <c r="AN30" s="155">
        <f>IF(H30=0,0,H30)</f>
        <v>0</v>
      </c>
      <c r="AO30" s="155">
        <f>IF(I30=0,0,I30)</f>
        <v>0</v>
      </c>
      <c r="AP30" s="159" t="s">
        <v>187</v>
      </c>
      <c r="AR30" s="567" t="s">
        <v>11</v>
      </c>
      <c r="AS30" s="567" t="s">
        <v>11</v>
      </c>
      <c r="AT30" s="567" t="s">
        <v>11</v>
      </c>
      <c r="AU30" s="567" t="s">
        <v>11</v>
      </c>
    </row>
    <row r="31" spans="1:47" ht="21.75" hidden="1" customHeight="1">
      <c r="A31" s="448"/>
      <c r="B31" s="57"/>
      <c r="C31" s="62" t="s">
        <v>513</v>
      </c>
      <c r="D31" s="63"/>
      <c r="E31" s="64"/>
      <c r="F31" s="187"/>
      <c r="G31" s="658"/>
      <c r="H31" s="658"/>
      <c r="I31" s="658"/>
      <c r="J31" s="658"/>
      <c r="K31" s="564" t="s">
        <v>11</v>
      </c>
      <c r="L31" s="564" t="s">
        <v>11</v>
      </c>
      <c r="M31" s="564" t="s">
        <v>11</v>
      </c>
      <c r="N31" s="564" t="s">
        <v>11</v>
      </c>
      <c r="P31" s="160" t="s">
        <v>11</v>
      </c>
      <c r="Q31" s="160" t="s">
        <v>11</v>
      </c>
      <c r="R31" s="160" t="s">
        <v>11</v>
      </c>
      <c r="S31" s="160" t="s">
        <v>11</v>
      </c>
      <c r="V31" s="567" t="s">
        <v>11</v>
      </c>
      <c r="X31" s="567" t="s">
        <v>11</v>
      </c>
      <c r="Y31" s="567" t="s">
        <v>11</v>
      </c>
      <c r="Z31" s="567" t="s">
        <v>11</v>
      </c>
      <c r="AA31" s="567" t="s">
        <v>11</v>
      </c>
      <c r="AC31" s="567" t="s">
        <v>11</v>
      </c>
      <c r="AD31" s="567" t="s">
        <v>11</v>
      </c>
      <c r="AE31" s="567" t="s">
        <v>11</v>
      </c>
      <c r="AF31" s="567" t="s">
        <v>11</v>
      </c>
      <c r="AH31" s="567" t="s">
        <v>11</v>
      </c>
      <c r="AI31" s="567" t="s">
        <v>11</v>
      </c>
      <c r="AJ31" s="567" t="s">
        <v>11</v>
      </c>
      <c r="AK31" s="567" t="s">
        <v>11</v>
      </c>
      <c r="AM31" s="567" t="s">
        <v>11</v>
      </c>
      <c r="AN31" s="567" t="s">
        <v>11</v>
      </c>
      <c r="AO31" s="567" t="s">
        <v>11</v>
      </c>
      <c r="AP31" s="567" t="s">
        <v>11</v>
      </c>
      <c r="AR31" s="155">
        <f>IF(G31=0,0,G31)</f>
        <v>0</v>
      </c>
      <c r="AS31" s="155">
        <f>IF(H31=0,0,H31)</f>
        <v>0</v>
      </c>
      <c r="AT31" s="155">
        <f>IF(I31=0,0,I31)</f>
        <v>0</v>
      </c>
      <c r="AU31" s="155">
        <f>IF(J31=0,0,J31)</f>
        <v>0</v>
      </c>
    </row>
    <row r="32" spans="1:47" ht="57" customHeight="1" thickBot="1">
      <c r="A32" s="448"/>
      <c r="B32" s="33">
        <v>4</v>
      </c>
      <c r="C32" s="1264" t="s">
        <v>21</v>
      </c>
      <c r="D32" s="1265"/>
      <c r="E32" s="1265"/>
      <c r="F32" s="1266"/>
      <c r="G32" s="584"/>
      <c r="H32" s="585"/>
      <c r="I32" s="585"/>
      <c r="J32" s="586"/>
      <c r="K32" s="444"/>
      <c r="L32" s="34"/>
      <c r="M32" s="34"/>
      <c r="N32" s="34"/>
      <c r="P32" s="34"/>
      <c r="Q32" s="34"/>
      <c r="R32" s="34"/>
      <c r="S32" s="34"/>
      <c r="V32" s="34"/>
      <c r="X32" s="34"/>
      <c r="Y32" s="34"/>
      <c r="Z32" s="34"/>
      <c r="AA32" s="34"/>
      <c r="AC32" s="34"/>
      <c r="AD32" s="34"/>
      <c r="AE32" s="34"/>
      <c r="AF32" s="34"/>
      <c r="AH32" s="34"/>
      <c r="AI32" s="34"/>
      <c r="AJ32" s="34"/>
      <c r="AK32" s="34"/>
      <c r="AM32" s="34"/>
      <c r="AN32" s="34"/>
      <c r="AO32" s="34"/>
      <c r="AP32" s="34"/>
      <c r="AR32" s="34"/>
      <c r="AS32" s="34"/>
      <c r="AT32" s="34"/>
      <c r="AU32" s="34"/>
    </row>
    <row r="33" spans="1:47" ht="24" customHeight="1" thickBot="1">
      <c r="A33" s="450"/>
      <c r="B33" s="35"/>
      <c r="C33" s="36" t="s">
        <v>506</v>
      </c>
      <c r="D33" s="9"/>
      <c r="E33" s="40"/>
      <c r="F33" s="38" t="s">
        <v>251</v>
      </c>
      <c r="G33" s="660"/>
      <c r="H33" s="68">
        <f>G33</f>
        <v>0</v>
      </c>
      <c r="I33" s="68">
        <f>G33</f>
        <v>0</v>
      </c>
      <c r="J33" s="451"/>
      <c r="K33" s="429">
        <f>G33*L2</f>
        <v>0</v>
      </c>
      <c r="L33" s="130">
        <f>H33*M2</f>
        <v>0</v>
      </c>
      <c r="M33" s="130">
        <f>I33*N2</f>
        <v>0</v>
      </c>
      <c r="N33" s="147" t="s">
        <v>11</v>
      </c>
      <c r="P33" s="568" t="s">
        <v>11</v>
      </c>
      <c r="Q33" s="568" t="s">
        <v>11</v>
      </c>
      <c r="R33" s="568" t="s">
        <v>11</v>
      </c>
      <c r="S33" s="568" t="s">
        <v>11</v>
      </c>
      <c r="V33" s="567" t="s">
        <v>11</v>
      </c>
      <c r="X33" s="567" t="s">
        <v>11</v>
      </c>
      <c r="Y33" s="567" t="s">
        <v>11</v>
      </c>
      <c r="Z33" s="567" t="s">
        <v>11</v>
      </c>
      <c r="AA33" s="567" t="s">
        <v>11</v>
      </c>
      <c r="AC33" s="567" t="s">
        <v>11</v>
      </c>
      <c r="AD33" s="567" t="s">
        <v>11</v>
      </c>
      <c r="AE33" s="567" t="s">
        <v>11</v>
      </c>
      <c r="AF33" s="567" t="s">
        <v>11</v>
      </c>
      <c r="AH33" s="567" t="s">
        <v>11</v>
      </c>
      <c r="AI33" s="567" t="s">
        <v>11</v>
      </c>
      <c r="AJ33" s="567" t="s">
        <v>11</v>
      </c>
      <c r="AK33" s="567" t="s">
        <v>11</v>
      </c>
      <c r="AM33" s="567" t="s">
        <v>11</v>
      </c>
      <c r="AN33" s="567" t="s">
        <v>11</v>
      </c>
      <c r="AO33" s="567" t="s">
        <v>11</v>
      </c>
      <c r="AP33" s="567" t="s">
        <v>11</v>
      </c>
      <c r="AR33" s="567" t="s">
        <v>11</v>
      </c>
      <c r="AS33" s="567" t="s">
        <v>11</v>
      </c>
      <c r="AT33" s="567" t="s">
        <v>11</v>
      </c>
      <c r="AU33" s="567" t="s">
        <v>11</v>
      </c>
    </row>
    <row r="34" spans="1:47" ht="24" customHeight="1" thickBot="1">
      <c r="A34" s="450"/>
      <c r="B34" s="35"/>
      <c r="C34" s="36" t="s">
        <v>507</v>
      </c>
      <c r="D34" s="9"/>
      <c r="E34" s="135" t="s">
        <v>51</v>
      </c>
      <c r="F34" s="38" t="s">
        <v>251</v>
      </c>
      <c r="G34" s="660"/>
      <c r="H34" s="68">
        <f>G34</f>
        <v>0</v>
      </c>
      <c r="I34" s="68">
        <f>G34</f>
        <v>0</v>
      </c>
      <c r="J34" s="661"/>
      <c r="K34" s="565" t="s">
        <v>11</v>
      </c>
      <c r="L34" s="565" t="s">
        <v>11</v>
      </c>
      <c r="M34" s="565" t="s">
        <v>11</v>
      </c>
      <c r="N34" s="565" t="s">
        <v>11</v>
      </c>
      <c r="P34" s="130">
        <f>G34*L3</f>
        <v>0</v>
      </c>
      <c r="Q34" s="130">
        <f>H34*M3</f>
        <v>0</v>
      </c>
      <c r="R34" s="130">
        <f>I34*N3</f>
        <v>0</v>
      </c>
      <c r="S34" s="130">
        <f>J34*O3</f>
        <v>0</v>
      </c>
      <c r="T34" s="13" t="s">
        <v>160</v>
      </c>
      <c r="V34" s="567" t="s">
        <v>11</v>
      </c>
      <c r="X34" s="567" t="s">
        <v>11</v>
      </c>
      <c r="Y34" s="567" t="s">
        <v>11</v>
      </c>
      <c r="Z34" s="567" t="s">
        <v>11</v>
      </c>
      <c r="AA34" s="567" t="s">
        <v>11</v>
      </c>
      <c r="AC34" s="567" t="s">
        <v>11</v>
      </c>
      <c r="AD34" s="567" t="s">
        <v>11</v>
      </c>
      <c r="AE34" s="567" t="s">
        <v>11</v>
      </c>
      <c r="AF34" s="567" t="s">
        <v>11</v>
      </c>
      <c r="AH34" s="567" t="s">
        <v>11</v>
      </c>
      <c r="AI34" s="567" t="s">
        <v>11</v>
      </c>
      <c r="AJ34" s="567" t="s">
        <v>11</v>
      </c>
      <c r="AK34" s="567" t="s">
        <v>11</v>
      </c>
      <c r="AM34" s="567" t="s">
        <v>11</v>
      </c>
      <c r="AN34" s="567" t="s">
        <v>11</v>
      </c>
      <c r="AO34" s="567" t="s">
        <v>11</v>
      </c>
      <c r="AP34" s="567" t="s">
        <v>11</v>
      </c>
      <c r="AR34" s="567" t="s">
        <v>11</v>
      </c>
      <c r="AS34" s="567" t="s">
        <v>11</v>
      </c>
      <c r="AT34" s="567" t="s">
        <v>11</v>
      </c>
      <c r="AU34" s="567" t="s">
        <v>11</v>
      </c>
    </row>
    <row r="35" spans="1:47" ht="24" hidden="1" customHeight="1" thickBot="1">
      <c r="A35" s="450"/>
      <c r="B35" s="35"/>
      <c r="C35" s="36" t="s">
        <v>18</v>
      </c>
      <c r="D35" s="9"/>
      <c r="E35" s="135" t="s">
        <v>52</v>
      </c>
      <c r="F35" s="38" t="s">
        <v>251</v>
      </c>
      <c r="G35" s="69"/>
      <c r="H35" s="69"/>
      <c r="I35" s="69"/>
      <c r="J35" s="661"/>
      <c r="K35" s="565" t="s">
        <v>11</v>
      </c>
      <c r="L35" s="565" t="s">
        <v>11</v>
      </c>
      <c r="M35" s="565" t="s">
        <v>11</v>
      </c>
      <c r="N35" s="565" t="s">
        <v>11</v>
      </c>
      <c r="P35" s="154" t="s">
        <v>187</v>
      </c>
      <c r="Q35" s="154" t="s">
        <v>187</v>
      </c>
      <c r="R35" s="154" t="s">
        <v>187</v>
      </c>
      <c r="S35" s="429">
        <f>J35*O4</f>
        <v>0</v>
      </c>
      <c r="T35" s="92" t="s">
        <v>159</v>
      </c>
      <c r="V35" s="567" t="s">
        <v>11</v>
      </c>
      <c r="X35" s="567" t="s">
        <v>11</v>
      </c>
      <c r="Y35" s="567" t="s">
        <v>11</v>
      </c>
      <c r="Z35" s="567" t="s">
        <v>11</v>
      </c>
      <c r="AA35" s="567" t="s">
        <v>11</v>
      </c>
      <c r="AC35" s="567" t="s">
        <v>11</v>
      </c>
      <c r="AD35" s="567" t="s">
        <v>11</v>
      </c>
      <c r="AE35" s="567" t="s">
        <v>11</v>
      </c>
      <c r="AF35" s="567" t="s">
        <v>11</v>
      </c>
      <c r="AH35" s="567" t="s">
        <v>11</v>
      </c>
      <c r="AI35" s="567" t="s">
        <v>11</v>
      </c>
      <c r="AJ35" s="567" t="s">
        <v>11</v>
      </c>
      <c r="AK35" s="567" t="s">
        <v>11</v>
      </c>
      <c r="AM35" s="567" t="s">
        <v>11</v>
      </c>
      <c r="AN35" s="567" t="s">
        <v>11</v>
      </c>
      <c r="AO35" s="567" t="s">
        <v>11</v>
      </c>
      <c r="AP35" s="567" t="s">
        <v>11</v>
      </c>
      <c r="AR35" s="567" t="s">
        <v>11</v>
      </c>
      <c r="AS35" s="567" t="s">
        <v>11</v>
      </c>
      <c r="AT35" s="567" t="s">
        <v>11</v>
      </c>
      <c r="AU35" s="567" t="s">
        <v>11</v>
      </c>
    </row>
    <row r="36" spans="1:47" ht="24" hidden="1" customHeight="1" thickBot="1">
      <c r="A36" s="450"/>
      <c r="B36" s="35"/>
      <c r="C36" s="36" t="s">
        <v>18</v>
      </c>
      <c r="D36" s="9"/>
      <c r="E36" s="135" t="s">
        <v>53</v>
      </c>
      <c r="F36" s="38" t="s">
        <v>251</v>
      </c>
      <c r="G36" s="69"/>
      <c r="H36" s="69"/>
      <c r="I36" s="69"/>
      <c r="J36" s="661"/>
      <c r="K36" s="565" t="s">
        <v>11</v>
      </c>
      <c r="L36" s="565" t="s">
        <v>11</v>
      </c>
      <c r="M36" s="565" t="s">
        <v>11</v>
      </c>
      <c r="N36" s="565" t="s">
        <v>11</v>
      </c>
      <c r="P36" s="154" t="s">
        <v>187</v>
      </c>
      <c r="Q36" s="154" t="s">
        <v>187</v>
      </c>
      <c r="R36" s="154" t="s">
        <v>187</v>
      </c>
      <c r="S36" s="429">
        <f>J36*O5</f>
        <v>0</v>
      </c>
      <c r="T36" s="13" t="s">
        <v>388</v>
      </c>
      <c r="V36" s="569" t="s">
        <v>11</v>
      </c>
      <c r="X36" s="567" t="s">
        <v>11</v>
      </c>
      <c r="Y36" s="567" t="s">
        <v>11</v>
      </c>
      <c r="Z36" s="567" t="s">
        <v>11</v>
      </c>
      <c r="AA36" s="567" t="s">
        <v>11</v>
      </c>
      <c r="AC36" s="567" t="s">
        <v>11</v>
      </c>
      <c r="AD36" s="567" t="s">
        <v>11</v>
      </c>
      <c r="AE36" s="567" t="s">
        <v>11</v>
      </c>
      <c r="AF36" s="567" t="s">
        <v>11</v>
      </c>
      <c r="AH36" s="567" t="s">
        <v>11</v>
      </c>
      <c r="AI36" s="567" t="s">
        <v>11</v>
      </c>
      <c r="AJ36" s="567" t="s">
        <v>11</v>
      </c>
      <c r="AK36" s="567" t="s">
        <v>11</v>
      </c>
      <c r="AM36" s="567" t="s">
        <v>11</v>
      </c>
      <c r="AN36" s="567" t="s">
        <v>11</v>
      </c>
      <c r="AO36" s="567" t="s">
        <v>11</v>
      </c>
      <c r="AP36" s="567" t="s">
        <v>11</v>
      </c>
      <c r="AR36" s="567" t="s">
        <v>11</v>
      </c>
      <c r="AS36" s="567" t="s">
        <v>11</v>
      </c>
      <c r="AT36" s="567" t="s">
        <v>11</v>
      </c>
      <c r="AU36" s="567" t="s">
        <v>11</v>
      </c>
    </row>
    <row r="37" spans="1:47" ht="24" customHeight="1" thickBot="1">
      <c r="A37" s="450"/>
      <c r="B37" s="35"/>
      <c r="C37" s="36" t="s">
        <v>510</v>
      </c>
      <c r="D37" s="9"/>
      <c r="E37" s="40"/>
      <c r="F37" s="38" t="s">
        <v>251</v>
      </c>
      <c r="G37" s="69"/>
      <c r="H37" s="69"/>
      <c r="I37" s="69"/>
      <c r="J37" s="661"/>
      <c r="K37" s="565" t="s">
        <v>11</v>
      </c>
      <c r="L37" s="565" t="s">
        <v>11</v>
      </c>
      <c r="M37" s="565" t="s">
        <v>11</v>
      </c>
      <c r="N37" s="565" t="s">
        <v>11</v>
      </c>
      <c r="P37" s="568" t="s">
        <v>11</v>
      </c>
      <c r="Q37" s="568" t="s">
        <v>11</v>
      </c>
      <c r="R37" s="568" t="s">
        <v>11</v>
      </c>
      <c r="S37" s="568" t="s">
        <v>11</v>
      </c>
      <c r="V37" s="571">
        <f>J37*O6</f>
        <v>0</v>
      </c>
      <c r="X37" s="567" t="s">
        <v>11</v>
      </c>
      <c r="Y37" s="567" t="s">
        <v>11</v>
      </c>
      <c r="Z37" s="567" t="s">
        <v>11</v>
      </c>
      <c r="AA37" s="567" t="s">
        <v>11</v>
      </c>
      <c r="AC37" s="567" t="s">
        <v>11</v>
      </c>
      <c r="AD37" s="567" t="s">
        <v>11</v>
      </c>
      <c r="AE37" s="567" t="s">
        <v>11</v>
      </c>
      <c r="AF37" s="567" t="s">
        <v>11</v>
      </c>
      <c r="AH37" s="567" t="s">
        <v>11</v>
      </c>
      <c r="AI37" s="567" t="s">
        <v>11</v>
      </c>
      <c r="AJ37" s="567" t="s">
        <v>11</v>
      </c>
      <c r="AK37" s="567" t="s">
        <v>11</v>
      </c>
      <c r="AM37" s="567" t="s">
        <v>11</v>
      </c>
      <c r="AN37" s="567" t="s">
        <v>11</v>
      </c>
      <c r="AO37" s="567" t="s">
        <v>11</v>
      </c>
      <c r="AP37" s="567" t="s">
        <v>11</v>
      </c>
      <c r="AR37" s="567" t="s">
        <v>11</v>
      </c>
      <c r="AS37" s="567" t="s">
        <v>11</v>
      </c>
      <c r="AT37" s="567" t="s">
        <v>11</v>
      </c>
      <c r="AU37" s="567" t="s">
        <v>11</v>
      </c>
    </row>
    <row r="38" spans="1:47" ht="24" customHeight="1">
      <c r="A38" s="450"/>
      <c r="B38" s="35"/>
      <c r="C38" s="36" t="s">
        <v>511</v>
      </c>
      <c r="D38" s="9"/>
      <c r="E38" s="40"/>
      <c r="F38" s="38" t="s">
        <v>251</v>
      </c>
      <c r="G38" s="660"/>
      <c r="H38" s="68">
        <f>G38</f>
        <v>0</v>
      </c>
      <c r="I38" s="68">
        <f>G38</f>
        <v>0</v>
      </c>
      <c r="J38" s="661"/>
      <c r="K38" s="565" t="s">
        <v>11</v>
      </c>
      <c r="L38" s="565" t="s">
        <v>11</v>
      </c>
      <c r="M38" s="565" t="s">
        <v>11</v>
      </c>
      <c r="N38" s="565" t="s">
        <v>11</v>
      </c>
      <c r="P38" s="568" t="s">
        <v>11</v>
      </c>
      <c r="Q38" s="568" t="s">
        <v>11</v>
      </c>
      <c r="R38" s="568" t="s">
        <v>11</v>
      </c>
      <c r="S38" s="568" t="s">
        <v>11</v>
      </c>
      <c r="V38" s="570" t="s">
        <v>11</v>
      </c>
      <c r="X38" s="157">
        <f>G38*L7</f>
        <v>0</v>
      </c>
      <c r="Y38" s="157">
        <f>H38*M7</f>
        <v>0</v>
      </c>
      <c r="Z38" s="157">
        <f>I38*N7</f>
        <v>0</v>
      </c>
      <c r="AA38" s="157">
        <f>J38*O7</f>
        <v>0</v>
      </c>
      <c r="AC38" s="567" t="s">
        <v>11</v>
      </c>
      <c r="AD38" s="567" t="s">
        <v>11</v>
      </c>
      <c r="AE38" s="567" t="s">
        <v>11</v>
      </c>
      <c r="AF38" s="567" t="s">
        <v>11</v>
      </c>
      <c r="AH38" s="567" t="s">
        <v>11</v>
      </c>
      <c r="AI38" s="567" t="s">
        <v>11</v>
      </c>
      <c r="AJ38" s="567" t="s">
        <v>11</v>
      </c>
      <c r="AK38" s="567" t="s">
        <v>11</v>
      </c>
      <c r="AM38" s="567" t="s">
        <v>11</v>
      </c>
      <c r="AN38" s="567" t="s">
        <v>11</v>
      </c>
      <c r="AO38" s="567" t="s">
        <v>11</v>
      </c>
      <c r="AP38" s="567" t="s">
        <v>11</v>
      </c>
      <c r="AR38" s="567" t="s">
        <v>11</v>
      </c>
      <c r="AS38" s="567" t="s">
        <v>11</v>
      </c>
      <c r="AT38" s="567" t="s">
        <v>11</v>
      </c>
      <c r="AU38" s="567" t="s">
        <v>11</v>
      </c>
    </row>
    <row r="39" spans="1:47" ht="24" hidden="1" customHeight="1" thickBot="1">
      <c r="A39" s="450"/>
      <c r="B39" s="35"/>
      <c r="C39" s="55" t="s">
        <v>23</v>
      </c>
      <c r="D39" s="9"/>
      <c r="E39" s="40"/>
      <c r="F39" s="38" t="s">
        <v>251</v>
      </c>
      <c r="G39" s="660"/>
      <c r="H39" s="68">
        <f>G39</f>
        <v>0</v>
      </c>
      <c r="I39" s="68">
        <f>G39</f>
        <v>0</v>
      </c>
      <c r="J39" s="451"/>
      <c r="K39" s="565" t="s">
        <v>11</v>
      </c>
      <c r="L39" s="565" t="s">
        <v>11</v>
      </c>
      <c r="M39" s="565" t="s">
        <v>11</v>
      </c>
      <c r="N39" s="565" t="s">
        <v>11</v>
      </c>
      <c r="P39" s="568" t="s">
        <v>11</v>
      </c>
      <c r="Q39" s="568" t="s">
        <v>11</v>
      </c>
      <c r="R39" s="568" t="s">
        <v>11</v>
      </c>
      <c r="S39" s="568" t="s">
        <v>11</v>
      </c>
      <c r="V39" s="567" t="s">
        <v>11</v>
      </c>
      <c r="X39" s="567" t="s">
        <v>11</v>
      </c>
      <c r="Y39" s="567" t="s">
        <v>11</v>
      </c>
      <c r="Z39" s="567" t="s">
        <v>11</v>
      </c>
      <c r="AA39" s="567" t="s">
        <v>11</v>
      </c>
      <c r="AC39" s="157">
        <f>G39*L8</f>
        <v>0</v>
      </c>
      <c r="AD39" s="157">
        <f>H39*M8</f>
        <v>0</v>
      </c>
      <c r="AE39" s="157">
        <f>I39*N8</f>
        <v>0</v>
      </c>
      <c r="AF39" s="159" t="s">
        <v>187</v>
      </c>
      <c r="AH39" s="567" t="s">
        <v>11</v>
      </c>
      <c r="AI39" s="567" t="s">
        <v>11</v>
      </c>
      <c r="AJ39" s="567" t="s">
        <v>11</v>
      </c>
      <c r="AK39" s="567" t="s">
        <v>11</v>
      </c>
      <c r="AM39" s="567" t="s">
        <v>11</v>
      </c>
      <c r="AN39" s="567" t="s">
        <v>11</v>
      </c>
      <c r="AO39" s="567" t="s">
        <v>11</v>
      </c>
      <c r="AP39" s="567" t="s">
        <v>11</v>
      </c>
      <c r="AR39" s="567" t="s">
        <v>11</v>
      </c>
      <c r="AS39" s="567" t="s">
        <v>11</v>
      </c>
      <c r="AT39" s="567" t="s">
        <v>11</v>
      </c>
      <c r="AU39" s="567" t="s">
        <v>11</v>
      </c>
    </row>
    <row r="40" spans="1:47" ht="24" hidden="1" customHeight="1" thickBot="1">
      <c r="A40" s="450"/>
      <c r="B40" s="35"/>
      <c r="C40" s="61" t="s">
        <v>24</v>
      </c>
      <c r="D40" s="9"/>
      <c r="E40" s="40"/>
      <c r="F40" s="38" t="s">
        <v>251</v>
      </c>
      <c r="G40" s="660"/>
      <c r="H40" s="68">
        <f>G40</f>
        <v>0</v>
      </c>
      <c r="I40" s="68">
        <f>G40</f>
        <v>0</v>
      </c>
      <c r="J40" s="452">
        <f>G40</f>
        <v>0</v>
      </c>
      <c r="K40" s="565" t="s">
        <v>11</v>
      </c>
      <c r="L40" s="565" t="s">
        <v>11</v>
      </c>
      <c r="M40" s="565" t="s">
        <v>11</v>
      </c>
      <c r="N40" s="565" t="s">
        <v>11</v>
      </c>
      <c r="P40" s="568" t="s">
        <v>11</v>
      </c>
      <c r="Q40" s="568" t="s">
        <v>11</v>
      </c>
      <c r="R40" s="568" t="s">
        <v>11</v>
      </c>
      <c r="S40" s="568" t="s">
        <v>11</v>
      </c>
      <c r="T40" s="427"/>
      <c r="V40" s="567" t="s">
        <v>11</v>
      </c>
      <c r="X40" s="567" t="s">
        <v>11</v>
      </c>
      <c r="Y40" s="567" t="s">
        <v>11</v>
      </c>
      <c r="Z40" s="567" t="s">
        <v>11</v>
      </c>
      <c r="AA40" s="567" t="s">
        <v>11</v>
      </c>
      <c r="AC40" s="567" t="s">
        <v>11</v>
      </c>
      <c r="AD40" s="567" t="s">
        <v>11</v>
      </c>
      <c r="AE40" s="567" t="s">
        <v>11</v>
      </c>
      <c r="AF40" s="567" t="s">
        <v>11</v>
      </c>
      <c r="AH40" s="130">
        <f>G40*L9</f>
        <v>0</v>
      </c>
      <c r="AI40" s="130">
        <f>H40*M9</f>
        <v>0</v>
      </c>
      <c r="AJ40" s="130">
        <f>I40*N9</f>
        <v>0</v>
      </c>
      <c r="AK40" s="130">
        <f>J40*O9</f>
        <v>0</v>
      </c>
      <c r="AM40" s="567" t="s">
        <v>11</v>
      </c>
      <c r="AN40" s="567" t="s">
        <v>11</v>
      </c>
      <c r="AO40" s="567" t="s">
        <v>11</v>
      </c>
      <c r="AP40" s="567" t="s">
        <v>11</v>
      </c>
      <c r="AR40" s="567" t="s">
        <v>11</v>
      </c>
      <c r="AS40" s="567" t="s">
        <v>11</v>
      </c>
      <c r="AT40" s="567" t="s">
        <v>11</v>
      </c>
      <c r="AU40" s="567" t="s">
        <v>11</v>
      </c>
    </row>
    <row r="41" spans="1:47" ht="24" hidden="1" customHeight="1" thickBot="1">
      <c r="A41" s="450"/>
      <c r="B41" s="35"/>
      <c r="C41" s="61" t="s">
        <v>512</v>
      </c>
      <c r="D41" s="9"/>
      <c r="E41" s="40"/>
      <c r="F41" s="38" t="s">
        <v>251</v>
      </c>
      <c r="G41" s="660"/>
      <c r="H41" s="451"/>
      <c r="I41" s="451"/>
      <c r="J41" s="451"/>
      <c r="K41" s="565" t="s">
        <v>11</v>
      </c>
      <c r="L41" s="565" t="s">
        <v>11</v>
      </c>
      <c r="M41" s="565" t="s">
        <v>11</v>
      </c>
      <c r="N41" s="565" t="s">
        <v>11</v>
      </c>
      <c r="P41" s="568" t="s">
        <v>11</v>
      </c>
      <c r="Q41" s="568" t="s">
        <v>11</v>
      </c>
      <c r="R41" s="568" t="s">
        <v>11</v>
      </c>
      <c r="S41" s="568" t="s">
        <v>11</v>
      </c>
      <c r="V41" s="567" t="s">
        <v>11</v>
      </c>
      <c r="X41" s="567" t="s">
        <v>11</v>
      </c>
      <c r="Y41" s="567" t="s">
        <v>11</v>
      </c>
      <c r="Z41" s="567" t="s">
        <v>11</v>
      </c>
      <c r="AA41" s="567" t="s">
        <v>11</v>
      </c>
      <c r="AC41" s="567" t="s">
        <v>11</v>
      </c>
      <c r="AD41" s="567" t="s">
        <v>11</v>
      </c>
      <c r="AE41" s="567" t="s">
        <v>11</v>
      </c>
      <c r="AF41" s="567" t="s">
        <v>11</v>
      </c>
      <c r="AH41" s="567" t="s">
        <v>11</v>
      </c>
      <c r="AI41" s="567" t="s">
        <v>11</v>
      </c>
      <c r="AJ41" s="567" t="s">
        <v>11</v>
      </c>
      <c r="AK41" s="567" t="s">
        <v>11</v>
      </c>
      <c r="AM41" s="156">
        <f>G41*L10</f>
        <v>0</v>
      </c>
      <c r="AN41" s="156">
        <f>H41*M10</f>
        <v>0</v>
      </c>
      <c r="AO41" s="156">
        <f>I41*N10</f>
        <v>0</v>
      </c>
      <c r="AP41" s="159" t="s">
        <v>187</v>
      </c>
      <c r="AR41" s="567" t="s">
        <v>11</v>
      </c>
      <c r="AS41" s="567" t="s">
        <v>11</v>
      </c>
      <c r="AT41" s="567" t="s">
        <v>11</v>
      </c>
      <c r="AU41" s="567" t="s">
        <v>11</v>
      </c>
    </row>
    <row r="42" spans="1:47" ht="24" hidden="1" customHeight="1" thickBot="1">
      <c r="A42" s="501"/>
      <c r="B42" s="502"/>
      <c r="C42" s="62" t="s">
        <v>513</v>
      </c>
      <c r="D42" s="503"/>
      <c r="E42" s="504"/>
      <c r="F42" s="505" t="s">
        <v>251</v>
      </c>
      <c r="G42" s="451"/>
      <c r="H42" s="451"/>
      <c r="I42" s="451"/>
      <c r="J42" s="660"/>
      <c r="K42" s="565" t="s">
        <v>11</v>
      </c>
      <c r="L42" s="565" t="s">
        <v>11</v>
      </c>
      <c r="M42" s="565" t="s">
        <v>11</v>
      </c>
      <c r="N42" s="565" t="s">
        <v>11</v>
      </c>
      <c r="P42" s="568" t="s">
        <v>11</v>
      </c>
      <c r="Q42" s="568" t="s">
        <v>11</v>
      </c>
      <c r="R42" s="568" t="s">
        <v>11</v>
      </c>
      <c r="S42" s="568" t="s">
        <v>11</v>
      </c>
      <c r="V42" s="567" t="s">
        <v>11</v>
      </c>
      <c r="X42" s="567" t="s">
        <v>11</v>
      </c>
      <c r="Y42" s="567" t="s">
        <v>11</v>
      </c>
      <c r="Z42" s="567" t="s">
        <v>11</v>
      </c>
      <c r="AA42" s="567" t="s">
        <v>11</v>
      </c>
      <c r="AC42" s="567" t="s">
        <v>11</v>
      </c>
      <c r="AD42" s="567" t="s">
        <v>11</v>
      </c>
      <c r="AE42" s="567" t="s">
        <v>11</v>
      </c>
      <c r="AF42" s="567" t="s">
        <v>11</v>
      </c>
      <c r="AH42" s="567" t="s">
        <v>11</v>
      </c>
      <c r="AI42" s="567" t="s">
        <v>11</v>
      </c>
      <c r="AJ42" s="567" t="s">
        <v>11</v>
      </c>
      <c r="AK42" s="567" t="s">
        <v>11</v>
      </c>
      <c r="AM42" s="567" t="s">
        <v>11</v>
      </c>
      <c r="AN42" s="567" t="s">
        <v>11</v>
      </c>
      <c r="AO42" s="567" t="s">
        <v>11</v>
      </c>
      <c r="AP42" s="567" t="s">
        <v>11</v>
      </c>
      <c r="AR42" s="156">
        <f>G42*L11</f>
        <v>0</v>
      </c>
      <c r="AS42" s="156">
        <f>H42*M11</f>
        <v>0</v>
      </c>
      <c r="AT42" s="156">
        <f>I42*N11</f>
        <v>0</v>
      </c>
      <c r="AU42" s="156">
        <f>J42*O11</f>
        <v>0</v>
      </c>
    </row>
    <row r="43" spans="1:47" ht="60.75" hidden="1" customHeight="1" thickBot="1">
      <c r="A43" s="447"/>
      <c r="B43" s="500">
        <v>5</v>
      </c>
      <c r="C43" s="1268" t="s">
        <v>408</v>
      </c>
      <c r="D43" s="1269"/>
      <c r="E43" s="1269"/>
      <c r="F43" s="1269"/>
      <c r="G43" s="1289"/>
      <c r="H43" s="1289"/>
      <c r="I43" s="1289"/>
      <c r="J43" s="1289"/>
      <c r="K43" s="574" t="s">
        <v>11</v>
      </c>
      <c r="L43" s="573" t="s">
        <v>11</v>
      </c>
      <c r="M43" s="575" t="s">
        <v>11</v>
      </c>
      <c r="N43" s="576" t="s">
        <v>11</v>
      </c>
      <c r="P43" s="573" t="s">
        <v>11</v>
      </c>
      <c r="Q43" s="573" t="s">
        <v>11</v>
      </c>
      <c r="R43" s="573" t="s">
        <v>11</v>
      </c>
      <c r="S43" s="573" t="s">
        <v>11</v>
      </c>
      <c r="V43" s="573" t="s">
        <v>11</v>
      </c>
      <c r="X43" s="573" t="s">
        <v>11</v>
      </c>
      <c r="Y43" s="573" t="s">
        <v>11</v>
      </c>
      <c r="Z43" s="573" t="s">
        <v>11</v>
      </c>
      <c r="AA43" s="573" t="s">
        <v>11</v>
      </c>
      <c r="AC43" s="573" t="s">
        <v>11</v>
      </c>
      <c r="AD43" s="573" t="s">
        <v>11</v>
      </c>
      <c r="AE43" s="573" t="s">
        <v>11</v>
      </c>
      <c r="AF43" s="573" t="s">
        <v>11</v>
      </c>
      <c r="AH43" s="573" t="s">
        <v>11</v>
      </c>
      <c r="AI43" s="573" t="s">
        <v>11</v>
      </c>
      <c r="AJ43" s="573" t="s">
        <v>11</v>
      </c>
      <c r="AK43" s="573" t="s">
        <v>11</v>
      </c>
      <c r="AM43" s="573" t="s">
        <v>11</v>
      </c>
      <c r="AN43" s="573" t="s">
        <v>11</v>
      </c>
      <c r="AO43" s="573" t="s">
        <v>11</v>
      </c>
      <c r="AP43" s="573" t="s">
        <v>11</v>
      </c>
      <c r="AR43" s="573" t="s">
        <v>11</v>
      </c>
      <c r="AS43" s="573" t="s">
        <v>11</v>
      </c>
      <c r="AT43" s="573" t="s">
        <v>11</v>
      </c>
      <c r="AU43" s="573" t="s">
        <v>11</v>
      </c>
    </row>
    <row r="44" spans="1:47" ht="67.5" hidden="1" customHeight="1">
      <c r="A44" s="447"/>
      <c r="B44" s="33">
        <v>6</v>
      </c>
      <c r="C44" s="1270" t="s">
        <v>19</v>
      </c>
      <c r="D44" s="1271"/>
      <c r="E44" s="1271"/>
      <c r="F44" s="1271"/>
      <c r="G44" s="1289"/>
      <c r="H44" s="1289"/>
      <c r="I44" s="1289"/>
      <c r="J44" s="1289"/>
      <c r="K44" s="574" t="s">
        <v>11</v>
      </c>
      <c r="L44" s="573" t="s">
        <v>11</v>
      </c>
      <c r="M44" s="573" t="s">
        <v>11</v>
      </c>
      <c r="N44" s="582" t="s">
        <v>11</v>
      </c>
      <c r="P44" s="573" t="s">
        <v>11</v>
      </c>
      <c r="Q44" s="573" t="s">
        <v>11</v>
      </c>
      <c r="R44" s="573" t="s">
        <v>11</v>
      </c>
      <c r="S44" s="573" t="s">
        <v>11</v>
      </c>
      <c r="V44" s="573" t="s">
        <v>11</v>
      </c>
      <c r="X44" s="573" t="s">
        <v>11</v>
      </c>
      <c r="Y44" s="573" t="s">
        <v>11</v>
      </c>
      <c r="Z44" s="573" t="s">
        <v>11</v>
      </c>
      <c r="AA44" s="573" t="s">
        <v>11</v>
      </c>
      <c r="AC44" s="573" t="s">
        <v>11</v>
      </c>
      <c r="AD44" s="573" t="s">
        <v>11</v>
      </c>
      <c r="AE44" s="573" t="s">
        <v>11</v>
      </c>
      <c r="AF44" s="573" t="s">
        <v>11</v>
      </c>
      <c r="AH44" s="573" t="s">
        <v>11</v>
      </c>
      <c r="AI44" s="573" t="s">
        <v>11</v>
      </c>
      <c r="AJ44" s="573" t="s">
        <v>11</v>
      </c>
      <c r="AK44" s="573" t="s">
        <v>11</v>
      </c>
      <c r="AM44" s="573" t="s">
        <v>11</v>
      </c>
      <c r="AN44" s="573" t="s">
        <v>11</v>
      </c>
      <c r="AO44" s="573" t="s">
        <v>11</v>
      </c>
      <c r="AP44" s="573" t="s">
        <v>11</v>
      </c>
      <c r="AR44" s="573" t="s">
        <v>11</v>
      </c>
      <c r="AS44" s="573" t="s">
        <v>11</v>
      </c>
      <c r="AT44" s="573" t="s">
        <v>11</v>
      </c>
      <c r="AU44" s="573" t="s">
        <v>11</v>
      </c>
    </row>
    <row r="45" spans="1:47" ht="31.5" hidden="1" customHeight="1">
      <c r="A45" s="579"/>
      <c r="B45" s="580">
        <v>5</v>
      </c>
      <c r="C45" s="1272" t="s">
        <v>550</v>
      </c>
      <c r="D45" s="1273"/>
      <c r="E45" s="1273"/>
      <c r="F45" s="1273"/>
      <c r="G45" s="1273"/>
      <c r="H45" s="1273"/>
      <c r="I45" s="1273"/>
      <c r="J45" s="1274"/>
      <c r="K45" s="574"/>
      <c r="L45" s="573"/>
      <c r="M45" s="573"/>
      <c r="N45" s="573"/>
      <c r="P45" s="573"/>
      <c r="Q45" s="573"/>
      <c r="R45" s="573"/>
      <c r="S45" s="573"/>
      <c r="V45" s="573"/>
      <c r="X45" s="573"/>
      <c r="Y45" s="573"/>
      <c r="Z45" s="573"/>
      <c r="AA45" s="573"/>
      <c r="AC45" s="573"/>
      <c r="AD45" s="573"/>
      <c r="AE45" s="573"/>
      <c r="AF45" s="573"/>
      <c r="AH45" s="573"/>
      <c r="AI45" s="573"/>
      <c r="AJ45" s="573"/>
      <c r="AK45" s="573"/>
      <c r="AM45" s="573"/>
      <c r="AN45" s="573"/>
      <c r="AO45" s="573"/>
      <c r="AP45" s="573"/>
      <c r="AR45" s="573"/>
      <c r="AS45" s="573"/>
      <c r="AT45" s="573"/>
      <c r="AU45" s="573"/>
    </row>
    <row r="46" spans="1:47" ht="62.25" hidden="1" customHeight="1">
      <c r="A46" s="579"/>
      <c r="B46" s="581"/>
      <c r="C46" s="1275"/>
      <c r="D46" s="1276"/>
      <c r="E46" s="1276"/>
      <c r="F46" s="1276"/>
      <c r="G46" s="1276"/>
      <c r="H46" s="1276"/>
      <c r="I46" s="1276"/>
      <c r="J46" s="1277"/>
      <c r="K46" s="574"/>
      <c r="L46" s="573"/>
      <c r="M46" s="573"/>
      <c r="N46" s="573"/>
      <c r="P46" s="573"/>
      <c r="Q46" s="573"/>
      <c r="R46" s="573"/>
      <c r="S46" s="573"/>
      <c r="V46" s="573"/>
      <c r="X46" s="573"/>
      <c r="Y46" s="573"/>
      <c r="Z46" s="573"/>
      <c r="AA46" s="573"/>
      <c r="AC46" s="573"/>
      <c r="AD46" s="573"/>
      <c r="AE46" s="573"/>
      <c r="AF46" s="573"/>
      <c r="AH46" s="573"/>
      <c r="AI46" s="573"/>
      <c r="AJ46" s="573"/>
      <c r="AK46" s="573"/>
      <c r="AM46" s="573"/>
      <c r="AN46" s="573"/>
      <c r="AO46" s="573"/>
      <c r="AP46" s="573"/>
      <c r="AR46" s="573"/>
      <c r="AS46" s="573"/>
      <c r="AT46" s="573"/>
      <c r="AU46" s="573"/>
    </row>
    <row r="47" spans="1:47" ht="18.75" customHeight="1">
      <c r="A47" s="39"/>
      <c r="B47" s="50"/>
      <c r="C47" s="1267" t="s">
        <v>252</v>
      </c>
      <c r="D47" s="1267"/>
      <c r="E47" s="1267"/>
      <c r="F47" s="1267"/>
      <c r="G47" s="1267"/>
      <c r="H47" s="1267"/>
      <c r="I47" s="1267"/>
      <c r="J47" s="1267"/>
      <c r="K47" s="34"/>
      <c r="L47" s="34"/>
      <c r="M47" s="34"/>
      <c r="N47" s="583"/>
      <c r="P47" s="34"/>
      <c r="Q47" s="34"/>
      <c r="R47" s="34"/>
      <c r="S47" s="34"/>
      <c r="V47" s="34"/>
      <c r="X47" s="34"/>
      <c r="Y47" s="34"/>
      <c r="Z47" s="34"/>
      <c r="AA47" s="34"/>
      <c r="AC47" s="34"/>
      <c r="AD47" s="34"/>
      <c r="AE47" s="34"/>
      <c r="AF47" s="34"/>
      <c r="AH47" s="34"/>
      <c r="AI47" s="34"/>
      <c r="AJ47" s="34"/>
      <c r="AK47" s="34"/>
      <c r="AM47" s="34"/>
      <c r="AN47" s="34"/>
      <c r="AO47" s="34"/>
      <c r="AP47" s="34"/>
      <c r="AR47" s="34"/>
      <c r="AS47" s="34"/>
      <c r="AT47" s="34"/>
      <c r="AU47" s="34"/>
    </row>
    <row r="48" spans="1:47" ht="15.75" customHeight="1">
      <c r="A48" s="39"/>
      <c r="B48" s="50"/>
      <c r="C48" s="51"/>
      <c r="D48" s="51"/>
      <c r="E48" s="51"/>
      <c r="F48" s="51"/>
      <c r="G48" s="51"/>
      <c r="H48" s="51"/>
      <c r="I48" s="51"/>
      <c r="J48" s="51"/>
      <c r="K48" s="34"/>
      <c r="L48" s="34"/>
      <c r="M48" s="34"/>
      <c r="N48" s="34"/>
      <c r="P48" s="34"/>
      <c r="Q48" s="34"/>
      <c r="R48" s="34"/>
      <c r="S48" s="34"/>
      <c r="U48" s="151"/>
      <c r="V48" s="34"/>
      <c r="X48" s="34"/>
      <c r="Y48" s="34"/>
      <c r="Z48" s="34"/>
      <c r="AA48" s="34"/>
      <c r="AC48" s="34"/>
      <c r="AD48" s="34"/>
      <c r="AE48" s="34"/>
      <c r="AF48" s="34"/>
      <c r="AH48" s="34"/>
      <c r="AI48" s="34"/>
      <c r="AJ48" s="34"/>
      <c r="AK48" s="34"/>
      <c r="AM48" s="34"/>
      <c r="AN48" s="34"/>
      <c r="AO48" s="34"/>
      <c r="AP48" s="34"/>
      <c r="AR48" s="34"/>
      <c r="AS48" s="34"/>
      <c r="AT48" s="34"/>
      <c r="AU48" s="34"/>
    </row>
    <row r="49" spans="1:47" ht="18" customHeight="1">
      <c r="A49" s="27" t="s">
        <v>253</v>
      </c>
      <c r="B49" s="41"/>
      <c r="C49" s="42"/>
      <c r="D49" s="8"/>
      <c r="E49" s="43"/>
      <c r="F49" s="43"/>
      <c r="G49" s="44"/>
      <c r="K49" s="34"/>
      <c r="L49" s="70"/>
      <c r="M49" s="70"/>
      <c r="N49" s="70"/>
      <c r="O49" s="92"/>
      <c r="P49" s="34"/>
      <c r="Q49" s="70"/>
      <c r="R49" s="70"/>
      <c r="S49" s="70"/>
      <c r="V49" s="34"/>
      <c r="X49" s="34"/>
      <c r="Y49" s="70"/>
      <c r="Z49" s="70"/>
      <c r="AA49" s="70"/>
      <c r="AC49" s="34"/>
      <c r="AD49" s="70"/>
      <c r="AE49" s="70"/>
      <c r="AF49" s="70"/>
      <c r="AH49" s="34"/>
      <c r="AI49" s="70"/>
      <c r="AJ49" s="70"/>
      <c r="AK49" s="70"/>
      <c r="AM49" s="34"/>
      <c r="AN49" s="70"/>
      <c r="AO49" s="70"/>
      <c r="AP49" s="70"/>
      <c r="AR49" s="34"/>
      <c r="AS49" s="70"/>
      <c r="AT49" s="70"/>
      <c r="AU49" s="70"/>
    </row>
    <row r="50" spans="1:47" ht="9" customHeight="1">
      <c r="A50" s="27"/>
      <c r="B50" s="41"/>
      <c r="C50" s="42"/>
      <c r="D50" s="8"/>
      <c r="E50" s="43"/>
      <c r="F50" s="43"/>
      <c r="G50" s="44"/>
      <c r="K50" s="34"/>
      <c r="L50" s="70"/>
      <c r="M50" s="70"/>
      <c r="N50" s="70"/>
      <c r="O50" s="92"/>
      <c r="P50" s="34"/>
      <c r="Q50" s="70"/>
      <c r="R50" s="70"/>
      <c r="S50" s="70"/>
      <c r="V50" s="34"/>
      <c r="X50" s="34"/>
      <c r="Y50" s="70"/>
      <c r="Z50" s="70"/>
      <c r="AA50" s="70"/>
      <c r="AC50" s="34"/>
      <c r="AD50" s="70"/>
      <c r="AE50" s="70"/>
      <c r="AF50" s="70"/>
      <c r="AH50" s="34"/>
      <c r="AI50" s="70"/>
      <c r="AJ50" s="70"/>
      <c r="AK50" s="70"/>
      <c r="AM50" s="34"/>
      <c r="AN50" s="70"/>
      <c r="AO50" s="70"/>
      <c r="AP50" s="70"/>
      <c r="AR50" s="34"/>
      <c r="AS50" s="70"/>
      <c r="AT50" s="70"/>
      <c r="AU50" s="70"/>
    </row>
    <row r="51" spans="1:47" ht="20.25" customHeight="1">
      <c r="A51" s="23" t="s">
        <v>254</v>
      </c>
      <c r="B51" s="41"/>
      <c r="C51" s="42"/>
      <c r="D51" s="8"/>
      <c r="E51" s="43"/>
      <c r="F51" s="43"/>
      <c r="G51" s="44"/>
      <c r="I51" s="20" t="s">
        <v>255</v>
      </c>
      <c r="K51" s="34"/>
      <c r="L51" s="70"/>
      <c r="M51" s="70"/>
      <c r="N51" s="70"/>
      <c r="O51" s="92"/>
      <c r="P51" s="34"/>
      <c r="Q51" s="70"/>
      <c r="R51" s="70"/>
      <c r="S51" s="70"/>
      <c r="V51" s="34"/>
      <c r="X51" s="34"/>
      <c r="Y51" s="70"/>
      <c r="Z51" s="70"/>
      <c r="AA51" s="70"/>
      <c r="AC51" s="34"/>
      <c r="AD51" s="70"/>
      <c r="AE51" s="70"/>
      <c r="AF51" s="70"/>
      <c r="AH51" s="34"/>
      <c r="AI51" s="70"/>
      <c r="AJ51" s="70"/>
      <c r="AK51" s="70"/>
      <c r="AM51" s="34"/>
      <c r="AN51" s="70"/>
      <c r="AO51" s="70"/>
      <c r="AP51" s="70"/>
      <c r="AR51" s="34"/>
      <c r="AS51" s="70"/>
      <c r="AT51" s="70"/>
      <c r="AU51" s="70"/>
    </row>
    <row r="52" spans="1:47" ht="15.75" customHeight="1" thickBot="1">
      <c r="A52" s="23"/>
      <c r="B52" s="41"/>
      <c r="C52" s="42"/>
      <c r="D52" s="8"/>
      <c r="E52" s="43"/>
      <c r="F52" s="43"/>
      <c r="L52" s="92"/>
      <c r="M52" s="92"/>
      <c r="N52" s="92"/>
      <c r="O52" s="92"/>
      <c r="Q52" s="92"/>
      <c r="R52" s="92"/>
      <c r="S52" s="92"/>
      <c r="Y52" s="92"/>
      <c r="Z52" s="92"/>
      <c r="AA52" s="92"/>
      <c r="AD52" s="92"/>
      <c r="AE52" s="92"/>
      <c r="AF52" s="92"/>
      <c r="AI52" s="92"/>
      <c r="AJ52" s="92"/>
      <c r="AK52" s="92"/>
      <c r="AN52" s="92"/>
      <c r="AO52" s="92"/>
      <c r="AP52" s="92"/>
      <c r="AS52" s="92"/>
      <c r="AT52" s="92"/>
      <c r="AU52" s="92"/>
    </row>
    <row r="53" spans="1:47" ht="18.75" customHeight="1" thickBot="1">
      <c r="A53" s="1257" t="s">
        <v>82</v>
      </c>
      <c r="B53" s="1257"/>
      <c r="C53" s="47">
        <f>'Name of Bidder'!D44</f>
        <v>0</v>
      </c>
      <c r="E53" s="1007" t="s">
        <v>87</v>
      </c>
      <c r="F53" s="21">
        <f>'Sch-6 (Summary)'!E64</f>
        <v>0</v>
      </c>
      <c r="G53" s="13" t="s">
        <v>147</v>
      </c>
      <c r="H53" s="1288">
        <f>'Name of Bidder'!D41</f>
        <v>0</v>
      </c>
      <c r="I53" s="1288"/>
      <c r="J53" s="1288"/>
      <c r="K53" s="492" t="e">
        <f>SUM(K19:K44)</f>
        <v>#DIV/0!</v>
      </c>
      <c r="L53" s="133" t="e">
        <f>SUM(L19:L44)</f>
        <v>#DIV/0!</v>
      </c>
      <c r="M53" s="133" t="e">
        <f>SUM(M19:M44)</f>
        <v>#DIV/0!</v>
      </c>
      <c r="N53" s="147" t="s">
        <v>187</v>
      </c>
      <c r="O53" s="92"/>
      <c r="P53" s="133" t="e">
        <f>SUM(P19:P42)</f>
        <v>#DIV/0!</v>
      </c>
      <c r="Q53" s="133" t="e">
        <f>SUM(Q19:Q42)</f>
        <v>#DIV/0!</v>
      </c>
      <c r="R53" s="133" t="e">
        <f>SUM(R19:R42)</f>
        <v>#DIV/0!</v>
      </c>
      <c r="S53" s="133" t="e">
        <f>SUM(S19:S42)</f>
        <v>#DIV/0!</v>
      </c>
      <c r="V53" s="133" t="e">
        <f>SUM(V19:V42)</f>
        <v>#DIV/0!</v>
      </c>
      <c r="X53" s="133" t="e">
        <f>SUM(X19:X42)</f>
        <v>#DIV/0!</v>
      </c>
      <c r="Y53" s="133" t="e">
        <f>SUM(Y19:Y42)</f>
        <v>#DIV/0!</v>
      </c>
      <c r="Z53" s="133" t="e">
        <f>SUM(Z19:Z42)</f>
        <v>#DIV/0!</v>
      </c>
      <c r="AA53" s="133" t="e">
        <f>SUM(AA19:AA42)</f>
        <v>#DIV/0!</v>
      </c>
      <c r="AC53" s="133" t="e">
        <f>SUM(AC19:AC42)</f>
        <v>#DIV/0!</v>
      </c>
      <c r="AD53" s="133" t="e">
        <f>SUM(AD19:AD42)</f>
        <v>#DIV/0!</v>
      </c>
      <c r="AE53" s="133" t="e">
        <f>SUM(AE19:AE42)</f>
        <v>#DIV/0!</v>
      </c>
      <c r="AF53" s="159" t="s">
        <v>187</v>
      </c>
      <c r="AH53" s="133" t="e">
        <f>SUM(AH19:AH42)</f>
        <v>#DIV/0!</v>
      </c>
      <c r="AI53" s="133" t="e">
        <f>SUM(AI19:AI42)</f>
        <v>#DIV/0!</v>
      </c>
      <c r="AJ53" s="133" t="e">
        <f>SUM(AJ19:AJ42)</f>
        <v>#DIV/0!</v>
      </c>
      <c r="AK53" s="133" t="e">
        <f>SUM(AK19:AK42)</f>
        <v>#DIV/0!</v>
      </c>
      <c r="AM53" s="133" t="e">
        <f>SUM(AM19:AM42)</f>
        <v>#DIV/0!</v>
      </c>
      <c r="AN53" s="133" t="e">
        <f>SUM(AN19:AN42)</f>
        <v>#DIV/0!</v>
      </c>
      <c r="AO53" s="133" t="e">
        <f>SUM(AO19:AO42)</f>
        <v>#DIV/0!</v>
      </c>
      <c r="AP53" s="159" t="s">
        <v>187</v>
      </c>
      <c r="AR53" s="133" t="e">
        <f>SUM(AR19:AR42)</f>
        <v>#DIV/0!</v>
      </c>
      <c r="AS53" s="133" t="e">
        <f>SUM(AS19:AS42)</f>
        <v>#DIV/0!</v>
      </c>
      <c r="AT53" s="133" t="e">
        <f>SUM(AT19:AT42)</f>
        <v>#DIV/0!</v>
      </c>
      <c r="AU53" s="133" t="e">
        <f>SUM(AU19:AU42)</f>
        <v>#DIV/0!</v>
      </c>
    </row>
    <row r="54" spans="1:47" ht="27" customHeight="1">
      <c r="A54" s="1257" t="s">
        <v>83</v>
      </c>
      <c r="B54" s="1257"/>
      <c r="C54" s="47">
        <f>'Name of Bidder'!D45</f>
        <v>0</v>
      </c>
      <c r="D54" s="21"/>
      <c r="E54" s="1007" t="s">
        <v>88</v>
      </c>
      <c r="F54" s="21">
        <f>'Sch-6 (Summary)'!E65</f>
        <v>0</v>
      </c>
      <c r="G54" s="13" t="s">
        <v>101</v>
      </c>
      <c r="H54" s="1257">
        <f>'Name of Bidder'!D42</f>
        <v>0</v>
      </c>
      <c r="I54" s="1257"/>
      <c r="J54" s="1257"/>
      <c r="K54" s="430" t="e">
        <f>(L2-K53)/L2</f>
        <v>#DIV/0!</v>
      </c>
      <c r="L54" s="430" t="e">
        <f>(M2-L53)/M2</f>
        <v>#DIV/0!</v>
      </c>
      <c r="M54" s="430" t="e">
        <f>(N2-M53)/N2</f>
        <v>#DIV/0!</v>
      </c>
      <c r="S54" s="435" t="e">
        <f>((S19/O3)*O4)+((S20/O3)*O4)+((S23/O3)*O4)+S24+((S34/O3)*O4)+S35</f>
        <v>#DIV/0!</v>
      </c>
      <c r="T54" s="92" t="s">
        <v>159</v>
      </c>
      <c r="V54" s="144" t="e">
        <f>(O6-V53)/O6</f>
        <v>#DIV/0!</v>
      </c>
      <c r="X54" s="144" t="e">
        <f>(L7-X53)/L7</f>
        <v>#DIV/0!</v>
      </c>
      <c r="Y54" s="144" t="e">
        <f>(M7-Y53)/M7</f>
        <v>#DIV/0!</v>
      </c>
      <c r="Z54" s="144" t="e">
        <f>(N7-Z53)/N7</f>
        <v>#DIV/0!</v>
      </c>
      <c r="AA54" s="144" t="e">
        <f>(O7-AA53)/O7</f>
        <v>#DIV/0!</v>
      </c>
      <c r="AC54" s="144" t="e">
        <f>(L10-AC53)/L10</f>
        <v>#DIV/0!</v>
      </c>
      <c r="AD54" s="144" t="e">
        <f>(M-AD53)/M8</f>
        <v>#NAME?</v>
      </c>
      <c r="AE54" s="13" t="e">
        <f>(N8-AE53)/N8</f>
        <v>#DIV/0!</v>
      </c>
      <c r="AH54" s="144" t="e">
        <f>(L9-AH53)/L9</f>
        <v>#DIV/0!</v>
      </c>
      <c r="AI54" s="144" t="e">
        <f>(M9-AI53)/M9</f>
        <v>#DIV/0!</v>
      </c>
      <c r="AJ54" s="144" t="e">
        <f>(N9-AJ53)/N9</f>
        <v>#DIV/0!</v>
      </c>
      <c r="AK54" s="144" t="e">
        <f>(O9-AK53)/O9</f>
        <v>#DIV/0!</v>
      </c>
      <c r="AM54" s="144" t="e">
        <f>(L10-AM53)/L10</f>
        <v>#DIV/0!</v>
      </c>
      <c r="AN54" s="144" t="e">
        <f>(M10-AN53)/M10</f>
        <v>#DIV/0!</v>
      </c>
      <c r="AO54" s="144" t="e">
        <f>(N10-AO53)/N10</f>
        <v>#DIV/0!</v>
      </c>
      <c r="AP54" s="144"/>
      <c r="AR54" s="144" t="e">
        <f>(L11-AR53)/L11</f>
        <v>#DIV/0!</v>
      </c>
      <c r="AS54" s="144" t="e">
        <f>(M11-AS53)/M11</f>
        <v>#DIV/0!</v>
      </c>
      <c r="AT54" s="144" t="e">
        <f>(N11-AT53)/N11</f>
        <v>#DIV/0!</v>
      </c>
      <c r="AU54" s="144" t="e">
        <f>(O11-AU53)/O11</f>
        <v>#DIV/0!</v>
      </c>
    </row>
    <row r="55" spans="1:47">
      <c r="D55" s="45"/>
      <c r="J55" s="13">
        <f>'Name of Bidder'!D13</f>
        <v>0</v>
      </c>
      <c r="P55" s="143" t="s">
        <v>151</v>
      </c>
      <c r="Q55" s="92"/>
      <c r="R55" s="92"/>
      <c r="S55" s="92" t="e">
        <f>((S19/O3)*O5)+((S20/O3)*O5)+((S23/O3)*O5)+S25+((S34/O3)*O5)+S36</f>
        <v>#DIV/0!</v>
      </c>
      <c r="T55" s="13" t="s">
        <v>388</v>
      </c>
    </row>
    <row r="56" spans="1:47">
      <c r="D56" s="48"/>
      <c r="H56" s="46"/>
      <c r="I56" s="493"/>
      <c r="J56" s="493"/>
      <c r="K56" s="13" t="e">
        <f>L2*K54</f>
        <v>#DIV/0!</v>
      </c>
      <c r="L56" s="13" t="e">
        <f>M2*L54</f>
        <v>#DIV/0!</v>
      </c>
      <c r="M56" s="13" t="e">
        <f>N2*M54</f>
        <v>#DIV/0!</v>
      </c>
      <c r="P56" s="13" t="e">
        <f>(L3-P53)/L3</f>
        <v>#DIV/0!</v>
      </c>
      <c r="Q56" s="144" t="e">
        <f>(M3-Q53)/M3</f>
        <v>#DIV/0!</v>
      </c>
      <c r="R56" s="144" t="e">
        <f>(N3-R53)/N3</f>
        <v>#DIV/0!</v>
      </c>
      <c r="S56" s="144"/>
    </row>
    <row r="57" spans="1:47">
      <c r="S57" s="436" t="e">
        <f>(O4-S54)/O4</f>
        <v>#DIV/0!</v>
      </c>
      <c r="T57" s="437" t="s">
        <v>159</v>
      </c>
    </row>
    <row r="58" spans="1:47">
      <c r="S58" s="34" t="e">
        <f>(O5-S55)/O5</f>
        <v>#DIV/0!</v>
      </c>
      <c r="T58" s="437" t="s">
        <v>388</v>
      </c>
    </row>
    <row r="59" spans="1:47">
      <c r="K59" s="427"/>
      <c r="L59" s="427"/>
      <c r="M59" s="427"/>
    </row>
    <row r="60" spans="1:47">
      <c r="S60" s="144" t="e">
        <f>(O3-S53)/(O3)</f>
        <v>#DIV/0!</v>
      </c>
      <c r="T60" s="13" t="s">
        <v>63</v>
      </c>
    </row>
    <row r="61" spans="1:47">
      <c r="S61" s="144"/>
    </row>
    <row r="62" spans="1:47">
      <c r="S62" s="144"/>
    </row>
    <row r="63" spans="1:47">
      <c r="P63" s="427" t="e">
        <f>P56*L3</f>
        <v>#DIV/0!</v>
      </c>
      <c r="Q63" s="13" t="e">
        <f>Q56*M3</f>
        <v>#DIV/0!</v>
      </c>
      <c r="R63" s="13" t="e">
        <f>R56*N3</f>
        <v>#DIV/0!</v>
      </c>
      <c r="S63" s="923" t="e">
        <f>S60*O3</f>
        <v>#DIV/0!</v>
      </c>
      <c r="V63" s="427" t="e">
        <f>V54*O6</f>
        <v>#DIV/0!</v>
      </c>
      <c r="X63" s="13" t="e">
        <f>X54*L7</f>
        <v>#DIV/0!</v>
      </c>
      <c r="Y63" s="13" t="e">
        <f t="shared" ref="Y63:AA63" si="0">Y54*M7</f>
        <v>#DIV/0!</v>
      </c>
      <c r="Z63" s="13" t="e">
        <f t="shared" si="0"/>
        <v>#DIV/0!</v>
      </c>
      <c r="AA63" s="13" t="e">
        <f t="shared" si="0"/>
        <v>#DIV/0!</v>
      </c>
    </row>
    <row r="64" spans="1:47">
      <c r="S64" s="144"/>
    </row>
    <row r="65" spans="8:19">
      <c r="S65" s="144"/>
    </row>
    <row r="66" spans="8:19" hidden="1">
      <c r="H66" s="34">
        <f>G18</f>
        <v>0</v>
      </c>
      <c r="I66" s="1287" t="e">
        <f>K53+P53+X53+AC53+AH53+AM53+AR53</f>
        <v>#DIV/0!</v>
      </c>
      <c r="J66" s="1287"/>
    </row>
    <row r="67" spans="8:19" hidden="1">
      <c r="H67" s="34">
        <f>H18</f>
        <v>0</v>
      </c>
      <c r="I67" s="1287" t="e">
        <f>L53+Q53+Y53+AD53+AI53+AN53+AS53</f>
        <v>#DIV/0!</v>
      </c>
      <c r="J67" s="1287"/>
    </row>
    <row r="68" spans="8:19" hidden="1">
      <c r="H68" s="34">
        <f>I18</f>
        <v>0</v>
      </c>
      <c r="I68" s="1287" t="e">
        <f>M53+R53+Z53+AE53+AJ53+AO53+AT53</f>
        <v>#DIV/0!</v>
      </c>
      <c r="J68" s="1287"/>
    </row>
    <row r="69" spans="8:19" hidden="1">
      <c r="H69" s="34" t="str">
        <f>J18</f>
        <v>INR</v>
      </c>
      <c r="I69" s="1287" t="e">
        <f>S54+S55+V53+AA53+AK53+AU53</f>
        <v>#DIV/0!</v>
      </c>
      <c r="J69" s="1287"/>
    </row>
    <row r="70" spans="8:19" hidden="1"/>
    <row r="87" spans="11:14">
      <c r="K87" s="91">
        <f>G18</f>
        <v>0</v>
      </c>
      <c r="L87" s="91">
        <f>H18</f>
        <v>0</v>
      </c>
      <c r="M87" s="91">
        <f>I18</f>
        <v>0</v>
      </c>
      <c r="N87" s="91" t="str">
        <f>J18</f>
        <v>INR</v>
      </c>
    </row>
    <row r="88" spans="11:14">
      <c r="K88" s="53">
        <f>IF(G19=0, 0, (L12-G19))</f>
        <v>0</v>
      </c>
      <c r="L88" s="53">
        <f>IF(H19=0, 0, (M12-H19))</f>
        <v>0</v>
      </c>
      <c r="M88" s="53">
        <f>IF(I19=0, 0, (N12-I19))</f>
        <v>0</v>
      </c>
      <c r="N88" s="53">
        <f>IF(J19=0, 0, (O12-J19))</f>
        <v>0</v>
      </c>
    </row>
    <row r="89" spans="11:14">
      <c r="K89" s="53">
        <f>IF(G20=0,0, ((1-G20)*L12))</f>
        <v>0</v>
      </c>
      <c r="L89" s="53">
        <f>IF(H20=0,0, ((1-H20)*M12))</f>
        <v>0</v>
      </c>
      <c r="M89" s="53">
        <f>IF(I20=0,0, ((1-I20)*N12))</f>
        <v>0</v>
      </c>
      <c r="N89" s="53">
        <f>IF(J20=0,0, ((1-J20)*O12))</f>
        <v>0</v>
      </c>
    </row>
    <row r="90" spans="11:14" ht="14.5" thickBot="1"/>
    <row r="91" spans="11:14" ht="14.5" thickBot="1">
      <c r="K91" s="70">
        <f>IF(G22=0, 0, (L2-G22))</f>
        <v>0</v>
      </c>
      <c r="L91" s="70">
        <f>IF(H22=0, 0, (M2-H22))</f>
        <v>0</v>
      </c>
      <c r="M91" s="72">
        <f>IF(I22=0, 0, (N2-I22))</f>
        <v>0</v>
      </c>
      <c r="N91" s="80"/>
    </row>
    <row r="92" spans="11:14">
      <c r="K92" s="75"/>
      <c r="L92" s="75"/>
      <c r="M92" s="136"/>
      <c r="N92" s="92"/>
    </row>
    <row r="93" spans="11:14">
      <c r="K93" s="75">
        <f>IF(G24=0, 0, (L4-G24))</f>
        <v>0</v>
      </c>
      <c r="L93" s="75">
        <f>IF(H24=0, 0, (M4-H24))</f>
        <v>0</v>
      </c>
      <c r="M93" s="75">
        <f>IF(I24=0, 0, (N4-I24))</f>
        <v>0</v>
      </c>
      <c r="N93" s="77">
        <f>IF(J24=0, 0, (O4-J24))</f>
        <v>0</v>
      </c>
    </row>
    <row r="94" spans="11:14" ht="14.5" thickBot="1">
      <c r="K94" s="75">
        <f>IF(G25=0, 0, (L6-G25))</f>
        <v>0</v>
      </c>
      <c r="L94" s="75">
        <f>IF(H25=0, 0, (M6-H25))</f>
        <v>0</v>
      </c>
      <c r="M94" s="75">
        <f>IF(I25=0, 0, (N6-I25))</f>
        <v>0</v>
      </c>
      <c r="N94" s="77">
        <f>IF(J25=0, 0, (O6-J25))</f>
        <v>0</v>
      </c>
    </row>
    <row r="95" spans="11:14" ht="14.5" thickBot="1">
      <c r="K95" s="80"/>
      <c r="L95" s="80"/>
      <c r="M95" s="80"/>
      <c r="N95" s="74">
        <f>IF(J26=0, 0, (O6-J26))</f>
        <v>0</v>
      </c>
    </row>
    <row r="96" spans="11:14" ht="14.5" thickBot="1">
      <c r="K96" s="77">
        <f t="shared" ref="K96:M100" si="1">IF(G27=0, 0, (L7-G27))</f>
        <v>0</v>
      </c>
      <c r="L96" s="77">
        <f t="shared" si="1"/>
        <v>0</v>
      </c>
      <c r="M96" s="77">
        <f t="shared" si="1"/>
        <v>0</v>
      </c>
      <c r="N96" s="75">
        <f>IF(J27=0, 0, (O7-J27))</f>
        <v>0</v>
      </c>
    </row>
    <row r="97" spans="11:14" ht="14.5" thickBot="1">
      <c r="K97" s="70">
        <f t="shared" si="1"/>
        <v>0</v>
      </c>
      <c r="L97" s="70">
        <f t="shared" si="1"/>
        <v>0</v>
      </c>
      <c r="M97" s="72">
        <f t="shared" si="1"/>
        <v>0</v>
      </c>
      <c r="N97" s="80"/>
    </row>
    <row r="98" spans="11:14" ht="14.5" thickBot="1">
      <c r="K98" s="70">
        <f t="shared" si="1"/>
        <v>0</v>
      </c>
      <c r="L98" s="70">
        <f t="shared" si="1"/>
        <v>0</v>
      </c>
      <c r="M98" s="70">
        <f t="shared" si="1"/>
        <v>0</v>
      </c>
      <c r="N98" s="90">
        <f>IF(J29=0, 0, (O9-J29))</f>
        <v>0</v>
      </c>
    </row>
    <row r="99" spans="11:14" ht="14.5" thickBot="1">
      <c r="K99" s="70">
        <f t="shared" si="1"/>
        <v>0</v>
      </c>
      <c r="L99" s="70">
        <f t="shared" si="1"/>
        <v>0</v>
      </c>
      <c r="M99" s="72">
        <f t="shared" si="1"/>
        <v>0</v>
      </c>
      <c r="N99" s="80"/>
    </row>
    <row r="100" spans="11:14">
      <c r="K100" s="70">
        <f t="shared" si="1"/>
        <v>0</v>
      </c>
      <c r="L100" s="70">
        <f t="shared" si="1"/>
        <v>0</v>
      </c>
      <c r="M100" s="70">
        <f t="shared" si="1"/>
        <v>0</v>
      </c>
      <c r="N100" s="77">
        <f>IF(J31=0, 0, (O11-J31))</f>
        <v>0</v>
      </c>
    </row>
    <row r="101" spans="11:14" ht="14.5" thickBot="1"/>
    <row r="102" spans="11:14" ht="14.5" thickBot="1">
      <c r="K102" s="83">
        <f>IF(G33=0,0,(1-G33)*L2)</f>
        <v>0</v>
      </c>
      <c r="L102" s="83">
        <f>IF(H33=0,0,(1-H33)*M2)</f>
        <v>0</v>
      </c>
      <c r="M102" s="84">
        <f>IF(I33=0,0,(1-I33)*N2)</f>
        <v>0</v>
      </c>
      <c r="N102" s="82"/>
    </row>
    <row r="103" spans="11:14">
      <c r="K103" s="86"/>
      <c r="L103" s="86"/>
      <c r="M103" s="137"/>
      <c r="N103" s="138"/>
    </row>
    <row r="104" spans="11:14">
      <c r="K104" s="86">
        <f>IF(G35=0,0,(1-G35)*L4)</f>
        <v>0</v>
      </c>
      <c r="L104" s="86">
        <f>IF(H35=0,0,(1-H35)*M4)</f>
        <v>0</v>
      </c>
      <c r="M104" s="86">
        <f>IF(I35=0,0,(1-I35)*N4)</f>
        <v>0</v>
      </c>
      <c r="N104" s="87">
        <f>IF(J35=0,0,(1-J35)*O4)</f>
        <v>0</v>
      </c>
    </row>
    <row r="105" spans="11:14" ht="14.5" thickBot="1">
      <c r="K105" s="86">
        <f>IF(G36=0,0,(1-G36)*L6)</f>
        <v>0</v>
      </c>
      <c r="L105" s="86">
        <f>IF(H36=0,0,(1-H36)*M6)</f>
        <v>0</v>
      </c>
      <c r="M105" s="86">
        <f>IF(I36=0,0,(1-I36)*N6)</f>
        <v>0</v>
      </c>
      <c r="N105" s="87">
        <f>IF(J36=0,0,(1-J36)*O6)</f>
        <v>0</v>
      </c>
    </row>
    <row r="106" spans="11:14" ht="14.5" thickBot="1">
      <c r="K106" s="82"/>
      <c r="L106" s="82"/>
      <c r="M106" s="82"/>
      <c r="N106" s="85">
        <f>IF(J37=0,0,(1-J37)*O6)</f>
        <v>0</v>
      </c>
    </row>
    <row r="107" spans="11:14" ht="14.5" thickBot="1">
      <c r="K107" s="87">
        <f t="shared" ref="K107:M111" si="2">IF(G38=0,0,(1-G38)*L7)</f>
        <v>0</v>
      </c>
      <c r="L107" s="87">
        <f t="shared" si="2"/>
        <v>0</v>
      </c>
      <c r="M107" s="87">
        <f t="shared" si="2"/>
        <v>0</v>
      </c>
      <c r="N107" s="86">
        <f>IF(J38=0,0,(1-J38)*O7)</f>
        <v>0</v>
      </c>
    </row>
    <row r="108" spans="11:14" ht="14.5" thickBot="1">
      <c r="K108" s="83">
        <f t="shared" si="2"/>
        <v>0</v>
      </c>
      <c r="L108" s="83">
        <f t="shared" si="2"/>
        <v>0</v>
      </c>
      <c r="M108" s="84">
        <f t="shared" si="2"/>
        <v>0</v>
      </c>
      <c r="N108" s="82"/>
    </row>
    <row r="109" spans="11:14" ht="14.5" thickBot="1">
      <c r="K109" s="83">
        <f t="shared" si="2"/>
        <v>0</v>
      </c>
      <c r="L109" s="83">
        <f t="shared" si="2"/>
        <v>0</v>
      </c>
      <c r="M109" s="83">
        <f t="shared" si="2"/>
        <v>0</v>
      </c>
      <c r="N109" s="88">
        <f>IF(J40=0,0,(1-J40)*O9)</f>
        <v>0</v>
      </c>
    </row>
    <row r="110" spans="11:14" ht="14.5" thickBot="1">
      <c r="K110" s="83">
        <f t="shared" si="2"/>
        <v>0</v>
      </c>
      <c r="L110" s="83">
        <f t="shared" si="2"/>
        <v>0</v>
      </c>
      <c r="M110" s="84">
        <f t="shared" si="2"/>
        <v>0</v>
      </c>
      <c r="N110" s="82"/>
    </row>
    <row r="111" spans="11:14">
      <c r="K111" s="83">
        <f t="shared" si="2"/>
        <v>0</v>
      </c>
      <c r="L111" s="83">
        <f t="shared" si="2"/>
        <v>0</v>
      </c>
      <c r="M111" s="83">
        <f t="shared" si="2"/>
        <v>0</v>
      </c>
      <c r="N111" s="87">
        <f>IF(J42=0,0,(1-J42)*O11)</f>
        <v>0</v>
      </c>
    </row>
    <row r="112" spans="11:14" ht="14.5" thickBot="1"/>
    <row r="113" spans="11:14" ht="16" thickBot="1">
      <c r="K113" s="89">
        <f>SUM(K88:K111)</f>
        <v>0</v>
      </c>
      <c r="L113" s="89">
        <f>SUM(L88:L111)</f>
        <v>0</v>
      </c>
      <c r="M113" s="89">
        <f>SUM(M88:M111)</f>
        <v>0</v>
      </c>
      <c r="N113" s="89">
        <f>SUM(N88:N111)</f>
        <v>0</v>
      </c>
    </row>
    <row r="116" spans="11:14">
      <c r="K116" s="97">
        <f>L12-K113</f>
        <v>0</v>
      </c>
      <c r="L116" s="97">
        <f>M12-L113</f>
        <v>0</v>
      </c>
      <c r="M116" s="97">
        <f>N12-M113</f>
        <v>0</v>
      </c>
      <c r="N116" s="97">
        <f>O12-N113</f>
        <v>0</v>
      </c>
    </row>
  </sheetData>
  <sheetProtection algorithmName="SHA-512" hashValue="zxW/kiX9pwM33Tc7wpqxXSUDKvycZcKloeCZjKr3SbXd+EUdppQZVmS6bd8KaxzSj1fC3nMOAiU3FbCcbTwuZg==" saltValue="OB97CISqo1lxHW63Bs8Arw==" spinCount="100000" sheet="1" formatColumns="0" formatRows="0" selectLockedCells="1"/>
  <customSheetViews>
    <customSheetView guid="{7EC2336F-DFFC-4BBA-9A7C-AB4BF7510D26}" scale="85" showPageBreaks="1" zeroValues="0" printArea="1" hiddenRows="1" hiddenColumns="1" view="pageBreakPreview" topLeftCell="A17">
      <selection activeCell="G19" sqref="G19"/>
      <rowBreaks count="2" manualBreakCount="2">
        <brk id="42" max="9" man="1"/>
        <brk id="55" max="9" man="1"/>
      </rowBreaks>
      <pageMargins left="0.52" right="0.22" top="0.69" bottom="0.5" header="0.42" footer="0.3"/>
      <pageSetup scale="65" fitToHeight="2" orientation="portrait" horizontalDpi="4294967295" verticalDpi="4294967295" r:id="rId1"/>
      <headerFooter alignWithMargins="0"/>
    </customSheetView>
    <customSheetView guid="{805827E8-E8B5-4B5A-B436-24E1081404DF}" scale="85" showPageBreaks="1" zeroValues="0" printArea="1" hiddenRows="1" hiddenColumns="1" view="pageBreakPreview" topLeftCell="A34">
      <selection activeCell="G19" sqref="G19"/>
      <rowBreaks count="2" manualBreakCount="2">
        <brk id="42" max="9" man="1"/>
        <brk id="55" max="9" man="1"/>
      </rowBreaks>
      <pageMargins left="0.52" right="0.22" top="0.69" bottom="0.5" header="0.42" footer="0.3"/>
      <pageSetup scale="65" fitToHeight="2" orientation="portrait" horizontalDpi="4294967295" verticalDpi="4294967295" r:id="rId2"/>
      <headerFooter alignWithMargins="0"/>
    </customSheetView>
    <customSheetView guid="{2668B240-F316-4BCB-8A0D-A6EECAE97D58}" scale="85" showPageBreaks="1" zeroValues="0" printArea="1" hiddenRows="1" hiddenColumns="1" view="pageBreakPreview" topLeftCell="A7">
      <selection activeCell="G20" sqref="G20"/>
      <rowBreaks count="2" manualBreakCount="2">
        <brk id="42" max="9" man="1"/>
        <brk id="55" max="9" man="1"/>
      </rowBreaks>
      <pageMargins left="0.52" right="0.22" top="0.69" bottom="0.5" header="0.42" footer="0.3"/>
      <pageSetup scale="65" fitToHeight="2" orientation="portrait" horizontalDpi="300" verticalDpi="300" r:id="rId3"/>
      <headerFooter alignWithMargins="0"/>
    </customSheetView>
    <customSheetView guid="{F3762805-1100-4672-AD76-2A1C874BCBAC}" scale="85" showPageBreaks="1" zeroValues="0" printArea="1" hiddenRows="1" hiddenColumns="1" view="pageBreakPreview" topLeftCell="A7">
      <selection activeCell="G20" sqref="G20"/>
      <rowBreaks count="2" manualBreakCount="2">
        <brk id="42" max="9" man="1"/>
        <brk id="55" max="9" man="1"/>
      </rowBreaks>
      <pageMargins left="0.52" right="0.22" top="0.69" bottom="0.5" header="0.42" footer="0.3"/>
      <pageSetup scale="65" fitToHeight="2" orientation="portrait" horizontalDpi="300" verticalDpi="300" r:id="rId4"/>
      <headerFooter alignWithMargins="0"/>
    </customSheetView>
    <customSheetView guid="{D088BFB4-9107-4031-B1F6-4807CE0794C2}" scale="85" showPageBreaks="1" zeroValues="0" printArea="1" hiddenRows="1" view="pageBreakPreview" topLeftCell="A45">
      <selection activeCell="G23" sqref="G23"/>
      <rowBreaks count="2" manualBreakCount="2">
        <brk id="42" max="9" man="1"/>
        <brk id="55" max="9" man="1"/>
      </rowBreaks>
      <pageMargins left="0.52" right="0.22" top="0.69" bottom="0.5" header="0.42" footer="0.3"/>
      <pageSetup scale="65" fitToHeight="2" orientation="portrait" horizontalDpi="300" verticalDpi="300" r:id="rId5"/>
      <headerFooter alignWithMargins="0"/>
    </customSheetView>
    <customSheetView guid="{625B092B-A053-4AD9-A7D6-A52DF6D3D827}" scale="85" showPageBreaks="1" zeroValues="0" printArea="1" hiddenRows="1" view="pageBreakPreview" topLeftCell="A14">
      <selection activeCell="G19" sqref="G19"/>
      <rowBreaks count="2" manualBreakCount="2">
        <brk id="42" max="9" man="1"/>
        <brk id="55" max="9" man="1"/>
      </rowBreaks>
      <pageMargins left="0.52" right="0.22" top="0.69" bottom="0.5" header="0.42" footer="0.3"/>
      <pageSetup scale="65" fitToHeight="2" orientation="portrait" horizontalDpi="300" verticalDpi="300" r:id="rId6"/>
      <headerFooter alignWithMargins="0"/>
    </customSheetView>
    <customSheetView guid="{1CC8E60B-6278-4C61-A7F7-6ABB2D7ADE70}" scale="85" showPageBreaks="1" zeroValues="0" printArea="1" hiddenRows="1" hiddenColumns="1" view="pageBreakPreview">
      <selection activeCell="G19" sqref="G19"/>
      <rowBreaks count="2" manualBreakCount="2">
        <brk id="42" max="9" man="1"/>
        <brk id="55" max="9" man="1"/>
      </rowBreaks>
      <pageMargins left="0.52" right="0.22" top="0.69" bottom="0.5" header="0.42" footer="0.3"/>
      <pageSetup scale="65" fitToHeight="2" orientation="portrait" horizontalDpi="300" verticalDpi="300" r:id="rId7"/>
      <headerFooter alignWithMargins="0"/>
    </customSheetView>
    <customSheetView guid="{3EF8CDE2-956B-4531-B662-E6DB5407DE1A}" scale="85" showPageBreaks="1" zeroValues="0" printArea="1" hiddenRows="1" hiddenColumns="1" view="pageBreakPreview">
      <selection activeCell="J27" sqref="J27"/>
      <rowBreaks count="2" manualBreakCount="2">
        <brk id="42" max="9" man="1"/>
        <brk id="55" max="9" man="1"/>
      </rowBreaks>
      <pageMargins left="0.52" right="0.22" top="0.69" bottom="0.5" header="0.42" footer="0.3"/>
      <pageSetup scale="65" fitToHeight="2" orientation="portrait" horizontalDpi="300" verticalDpi="300" r:id="rId8"/>
      <headerFooter alignWithMargins="0"/>
    </customSheetView>
    <customSheetView guid="{F1C18E61-2FF0-4182-BAEC-13559DB173F9}" scale="85" showPageBreaks="1" zeroValues="0" printArea="1" hiddenRows="1" hiddenColumns="1" view="pageBreakPreview" showRuler="0">
      <selection activeCell="G19" sqref="G19"/>
      <rowBreaks count="2" manualBreakCount="2">
        <brk id="42" max="9" man="1"/>
        <brk id="55" max="9" man="1"/>
      </rowBreaks>
      <pageMargins left="0.52" right="0.22" top="0.69" bottom="0.5" header="0.42" footer="0.3"/>
      <pageSetup scale="65" fitToHeight="2" orientation="portrait" horizontalDpi="300" verticalDpi="300" r:id="rId9"/>
      <headerFooter alignWithMargins="0"/>
    </customSheetView>
    <customSheetView guid="{44F98182-4751-40D0-B0DC-1AB02BDCDA87}" scale="85" showPageBreaks="1" zeroValues="0" printArea="1" hiddenRows="1" hiddenColumns="1" view="pageBreakPreview">
      <selection activeCell="G19" sqref="G19"/>
      <rowBreaks count="2" manualBreakCount="2">
        <brk id="42" max="9" man="1"/>
        <brk id="55" max="9" man="1"/>
      </rowBreaks>
      <pageMargins left="0.52" right="0.22" top="0.69" bottom="0.5" header="0.42" footer="0.3"/>
      <pageSetup scale="65" fitToHeight="2" orientation="portrait" horizontalDpi="300" verticalDpi="300" r:id="rId10"/>
      <headerFooter alignWithMargins="0"/>
    </customSheetView>
    <customSheetView guid="{FB1FE0C5-DDAA-4E0A-A208-66492245FF1C}" scale="85" showPageBreaks="1" zeroValues="0" printArea="1" hiddenRows="1" hiddenColumns="1" view="pageBreakPreview" topLeftCell="A17">
      <selection activeCell="G19" sqref="G19"/>
      <rowBreaks count="2" manualBreakCount="2">
        <brk id="42" max="9" man="1"/>
        <brk id="55" max="9" man="1"/>
      </rowBreaks>
      <pageMargins left="0.52" right="0.22" top="0.69" bottom="0.5" header="0.42" footer="0.3"/>
      <pageSetup scale="65" fitToHeight="2" orientation="portrait" horizontalDpi="4294967295" verticalDpi="4294967295" r:id="rId11"/>
      <headerFooter alignWithMargins="0"/>
    </customSheetView>
  </customSheetViews>
  <mergeCells count="30">
    <mergeCell ref="AR17:AU17"/>
    <mergeCell ref="I69:J69"/>
    <mergeCell ref="I68:J68"/>
    <mergeCell ref="I67:J67"/>
    <mergeCell ref="I66:J66"/>
    <mergeCell ref="X17:AA17"/>
    <mergeCell ref="AC17:AF17"/>
    <mergeCell ref="AH17:AK17"/>
    <mergeCell ref="AM17:AP17"/>
    <mergeCell ref="P17:S17"/>
    <mergeCell ref="H54:J54"/>
    <mergeCell ref="H53:J53"/>
    <mergeCell ref="G43:J43"/>
    <mergeCell ref="G44:J44"/>
    <mergeCell ref="A1:J1"/>
    <mergeCell ref="C20:F20"/>
    <mergeCell ref="C19:F19"/>
    <mergeCell ref="A4:J4"/>
    <mergeCell ref="A16:J16"/>
    <mergeCell ref="C12:J12"/>
    <mergeCell ref="A54:B54"/>
    <mergeCell ref="A53:B53"/>
    <mergeCell ref="K17:N17"/>
    <mergeCell ref="C21:F21"/>
    <mergeCell ref="C32:F32"/>
    <mergeCell ref="C47:J47"/>
    <mergeCell ref="C43:F43"/>
    <mergeCell ref="C44:F44"/>
    <mergeCell ref="C45:J45"/>
    <mergeCell ref="C46:J46"/>
  </mergeCells>
  <phoneticPr fontId="0" type="noConversion"/>
  <dataValidations count="6">
    <dataValidation type="whole" operator="greaterThanOrEqual" allowBlank="1" showInputMessage="1" showErrorMessage="1" error="Enter numeric figures only." sqref="G24:G26" xr:uid="{00000000-0002-0000-0900-000000000000}">
      <formula1>0</formula1>
    </dataValidation>
    <dataValidation type="decimal" allowBlank="1" showInputMessage="1" showErrorMessage="1" error="Enter in percent only." sqref="G33:G42 G20 J20" xr:uid="{00000000-0002-0000-0900-000001000000}">
      <formula1>0</formula1>
      <formula2>100</formula2>
    </dataValidation>
    <dataValidation type="whole" operator="greaterThanOrEqual" allowBlank="1" showInputMessage="1" showErrorMessage="1" error="Enter numeric figure without decimal only" sqref="G19 G43" xr:uid="{00000000-0002-0000-0900-000002000000}">
      <formula1>0</formula1>
    </dataValidation>
    <dataValidation type="whole" operator="greaterThan" allowBlank="1" showInputMessage="1" showErrorMessage="1" error="Enter numeric figure without decimal only" sqref="J19" xr:uid="{00000000-0002-0000-0900-000003000000}">
      <formula1>0</formula1>
    </dataValidation>
    <dataValidation type="decimal" operator="greaterThan" allowBlank="1" showInputMessage="1" showErrorMessage="1" error="Enter in percent only." sqref="G44" xr:uid="{00000000-0002-0000-0900-000004000000}">
      <formula1>0</formula1>
    </dataValidation>
    <dataValidation type="whole" operator="greaterThan" allowBlank="1" showInputMessage="1" showErrorMessage="1" sqref="G22:I23 J29 J31 G27:I31 J23:J27" xr:uid="{00000000-0002-0000-0900-000005000000}">
      <formula1>0</formula1>
    </dataValidation>
  </dataValidations>
  <pageMargins left="0.52" right="0.22" top="0.69" bottom="0.5" header="0.42" footer="0.3"/>
  <pageSetup scale="65" fitToHeight="2" orientation="portrait" horizontalDpi="4294967295" verticalDpi="4294967295" r:id="rId12"/>
  <headerFooter alignWithMargins="0"/>
  <rowBreaks count="2" manualBreakCount="2">
    <brk id="42" max="9" man="1"/>
    <brk id="55"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O81"/>
  <sheetViews>
    <sheetView showZeros="0" view="pageBreakPreview" zoomScale="85" zoomScaleNormal="75" zoomScaleSheetLayoutView="85" workbookViewId="0">
      <selection activeCell="L10" sqref="L10"/>
    </sheetView>
  </sheetViews>
  <sheetFormatPr defaultColWidth="11.453125" defaultRowHeight="15.5"/>
  <cols>
    <col min="1" max="1" width="10.453125" style="228" customWidth="1"/>
    <col min="2" max="2" width="50.453125" style="228" customWidth="1"/>
    <col min="3" max="3" width="15.453125" style="228" customWidth="1"/>
    <col min="4" max="4" width="26" style="228" hidden="1" customWidth="1"/>
    <col min="5" max="5" width="26.453125" style="228" customWidth="1"/>
    <col min="6" max="6" width="11.453125" style="228" hidden="1" customWidth="1"/>
    <col min="7" max="7" width="13" style="228" hidden="1" customWidth="1"/>
    <col min="8" max="9" width="11.453125" style="228"/>
    <col min="10" max="10" width="0" style="228" hidden="1" customWidth="1"/>
    <col min="11" max="16384" width="11.453125" style="228"/>
  </cols>
  <sheetData>
    <row r="1" spans="1:15" s="49" customFormat="1" ht="21" customHeight="1">
      <c r="A1" s="1231" t="str">
        <f>Cover!B3</f>
        <v>SPEC. NO.: CC/NT/GIS/WB/A02/22/00011</v>
      </c>
      <c r="B1" s="1231"/>
      <c r="C1" s="422"/>
      <c r="D1" s="1292" t="s">
        <v>1060</v>
      </c>
      <c r="E1" s="1292"/>
      <c r="G1" s="190"/>
    </row>
    <row r="2" spans="1:15" s="49" customFormat="1" ht="13.5" customHeight="1">
      <c r="A2" s="1232"/>
      <c r="B2" s="1232"/>
      <c r="C2" s="1232"/>
      <c r="D2" s="1232"/>
      <c r="E2" s="1232"/>
      <c r="F2" s="1232"/>
      <c r="G2" s="1232"/>
      <c r="H2" s="1232"/>
      <c r="I2" s="1232"/>
      <c r="J2" s="1232"/>
      <c r="K2" s="289"/>
      <c r="L2" s="289"/>
      <c r="M2" s="289"/>
      <c r="N2" s="289"/>
      <c r="O2" s="289"/>
    </row>
    <row r="3" spans="1:15" ht="84"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38"/>
    </row>
    <row r="4" spans="1:15" ht="18.75" customHeight="1">
      <c r="A4" s="1239" t="s">
        <v>158</v>
      </c>
      <c r="B4" s="1239"/>
      <c r="C4" s="1239"/>
      <c r="D4" s="1239"/>
      <c r="E4" s="1239"/>
    </row>
    <row r="5" spans="1:15">
      <c r="A5" s="229"/>
      <c r="B5" s="229"/>
      <c r="C5" s="229"/>
      <c r="D5" s="229"/>
      <c r="E5" s="229"/>
    </row>
    <row r="6" spans="1:15">
      <c r="A6" s="1076" t="str">
        <f>'Sch-1'!A6:J6</f>
        <v>Bidder’s Name and Address (Lead Partner of) :</v>
      </c>
      <c r="B6" s="1076"/>
      <c r="C6" s="197"/>
      <c r="D6" s="7" t="s">
        <v>219</v>
      </c>
    </row>
    <row r="7" spans="1:15">
      <c r="A7" s="1245">
        <f>'Sch-1'!A7:J7</f>
        <v>0</v>
      </c>
      <c r="B7" s="1245"/>
      <c r="C7" s="1245"/>
      <c r="D7" s="5" t="s">
        <v>220</v>
      </c>
      <c r="G7" s="230" t="e">
        <f>INSTRUCTIONS!#REF!</f>
        <v>#REF!</v>
      </c>
    </row>
    <row r="8" spans="1:15">
      <c r="A8" s="5" t="s">
        <v>225</v>
      </c>
      <c r="B8" s="197">
        <f>'Sch-1'!J8</f>
        <v>0</v>
      </c>
      <c r="C8" s="197"/>
      <c r="D8" s="5" t="s">
        <v>221</v>
      </c>
      <c r="G8" s="230" t="e">
        <f>INSTRUCTIONS!#REF!</f>
        <v>#REF!</v>
      </c>
    </row>
    <row r="9" spans="1:15">
      <c r="A9" s="5" t="s">
        <v>226</v>
      </c>
      <c r="B9" s="197">
        <f>'Sch-1'!J9</f>
        <v>0</v>
      </c>
      <c r="C9" s="197"/>
      <c r="D9" s="5" t="s">
        <v>222</v>
      </c>
      <c r="G9" s="230" t="e">
        <f>INSTRUCTIONS!#REF!</f>
        <v>#REF!</v>
      </c>
    </row>
    <row r="10" spans="1:15">
      <c r="A10" s="229"/>
      <c r="B10" s="197">
        <f>'Sch-1'!J10</f>
        <v>0</v>
      </c>
      <c r="C10" s="197"/>
      <c r="D10" s="5" t="s">
        <v>223</v>
      </c>
      <c r="G10" s="230" t="s">
        <v>118</v>
      </c>
    </row>
    <row r="11" spans="1:15">
      <c r="A11" s="229"/>
      <c r="B11" s="197">
        <f>'Sch-1'!J11</f>
        <v>0</v>
      </c>
      <c r="C11" s="229"/>
      <c r="D11" s="5" t="s">
        <v>227</v>
      </c>
    </row>
    <row r="12" spans="1:15" ht="16" thickBot="1">
      <c r="A12" s="229"/>
      <c r="B12" s="229"/>
      <c r="C12" s="229"/>
      <c r="D12" s="229"/>
      <c r="E12" s="229"/>
    </row>
    <row r="13" spans="1:15" ht="39.75" customHeight="1">
      <c r="A13" s="231" t="s">
        <v>110</v>
      </c>
      <c r="B13" s="1243" t="s">
        <v>96</v>
      </c>
      <c r="C13" s="1244"/>
      <c r="D13" s="232" t="s">
        <v>2</v>
      </c>
      <c r="E13" s="233" t="s">
        <v>1050</v>
      </c>
    </row>
    <row r="14" spans="1:15" ht="21" customHeight="1">
      <c r="A14" s="234" t="s">
        <v>120</v>
      </c>
      <c r="B14" s="1240" t="s">
        <v>514</v>
      </c>
      <c r="C14" s="1241"/>
      <c r="D14" s="1241"/>
      <c r="E14" s="1242"/>
    </row>
    <row r="15" spans="1:15" ht="48.75" customHeight="1">
      <c r="A15" s="235"/>
      <c r="B15" s="1251" t="s">
        <v>131</v>
      </c>
      <c r="C15" s="1250"/>
      <c r="D15" s="236"/>
      <c r="E15" s="237"/>
    </row>
    <row r="16" spans="1:15" ht="21.75" customHeight="1">
      <c r="A16" s="235"/>
      <c r="B16" s="238"/>
      <c r="C16" s="239">
        <f>'Sch-1'!N26</f>
        <v>0</v>
      </c>
      <c r="D16" s="85">
        <f>IF(ISERROR('Sch-6a (Letter of Discount)'!L2+'Sch-6a (Letter of Discount)'!L10-'Sch-6a (Letter of Discount)'!K53-'Sch-6a (Letter of Discount)'!AM53),0,'Sch-6a (Letter of Discount)'!L2+'Sch-6a (Letter of Discount)'!L10-'Sch-6a (Letter of Discount)'!K53-'Sch-6a (Letter of Discount)'!AM53)</f>
        <v>0</v>
      </c>
      <c r="E16" s="240"/>
    </row>
    <row r="17" spans="1:5" ht="21.75" customHeight="1">
      <c r="A17" s="235"/>
      <c r="B17" s="238"/>
      <c r="C17" s="239">
        <f>'Sch-1'!N27</f>
        <v>0</v>
      </c>
      <c r="D17" s="85">
        <f>IF(ISERROR('Sch-6a (Letter of Discount)'!M2+'Sch-6a (Letter of Discount)'!M10-'Sch-6a (Letter of Discount)'!L53-'Sch-6a (Letter of Discount)'!AN53), 0, 'Sch-6a (Letter of Discount)'!M2+'Sch-6a (Letter of Discount)'!M10-'Sch-6a (Letter of Discount)'!L53-'Sch-6a (Letter of Discount)'!AN53)</f>
        <v>0</v>
      </c>
      <c r="E17" s="241" t="s">
        <v>4</v>
      </c>
    </row>
    <row r="18" spans="1:5" ht="21.75" customHeight="1">
      <c r="A18" s="235"/>
      <c r="B18" s="238"/>
      <c r="C18" s="239">
        <f>'Sch-1'!N28</f>
        <v>0</v>
      </c>
      <c r="D18" s="85">
        <f>IF(ISERROR('Sch-6a (Letter of Discount)'!N2+'Sch-6a (Letter of Discount)'!N10-'Sch-6a (Letter of Discount)'!M53-'Sch-6a (Letter of Discount)'!AO53),0,'Sch-6a (Letter of Discount)'!N2+'Sch-6a (Letter of Discount)'!N10-'Sch-6a (Letter of Discount)'!M53-'Sch-6a (Letter of Discount)'!AO53)</f>
        <v>0</v>
      </c>
      <c r="E18" s="242"/>
    </row>
    <row r="19" spans="1:5" ht="21" customHeight="1">
      <c r="A19" s="234" t="s">
        <v>122</v>
      </c>
      <c r="B19" s="1233" t="s">
        <v>515</v>
      </c>
      <c r="C19" s="1234"/>
      <c r="D19" s="1235"/>
      <c r="E19" s="1242"/>
    </row>
    <row r="20" spans="1:5" ht="48.75" customHeight="1">
      <c r="A20" s="243"/>
      <c r="B20" s="1251" t="s">
        <v>132</v>
      </c>
      <c r="C20" s="1250"/>
      <c r="D20" s="244"/>
      <c r="E20" s="245"/>
    </row>
    <row r="21" spans="1:5" ht="19.5" customHeight="1">
      <c r="A21" s="235"/>
      <c r="B21" s="238"/>
      <c r="C21" s="239" t="str">
        <f>'Sch-2'!M238</f>
        <v/>
      </c>
      <c r="D21" s="246">
        <f>IF(ISERROR('Sch-6a (Letter of Discount)'!L3+'Sch-6a (Letter of Discount)'!L11-'Sch-6a (Letter of Discount)'!P53-'Sch-6a (Letter of Discount)'!AR53),0,'Sch-6a (Letter of Discount)'!L3+'Sch-6a (Letter of Discount)'!L11-'Sch-6a (Letter of Discount)'!P53-'Sch-6a (Letter of Discount)'!AR53)</f>
        <v>0</v>
      </c>
      <c r="E21" s="247"/>
    </row>
    <row r="22" spans="1:5" ht="19.5" customHeight="1">
      <c r="A22" s="235"/>
      <c r="B22" s="238"/>
      <c r="C22" s="239" t="str">
        <f>'Sch-2'!M239</f>
        <v/>
      </c>
      <c r="D22" s="246">
        <f>IF(ISERROR('Sch-6a (Letter of Discount)'!M3+'Sch-6a (Letter of Discount)'!M11-'Sch-6a (Letter of Discount)'!Q53-'Sch-6a (Letter of Discount)'!AS53),0,'Sch-6a (Letter of Discount)'!M3+'Sch-6a (Letter of Discount)'!M11-'Sch-6a (Letter of Discount)'!Q53-'Sch-6a (Letter of Discount)'!AS53)</f>
        <v>0</v>
      </c>
      <c r="E22" s="248">
        <f>IF(ISERROR('Sch-6a (Letter of Discount)'!O3+'Sch-6a (Letter of Discount)'!O11-'Sch-6a (Letter of Discount)'!S53-'Sch-6a (Letter of Discount)'!AU53),0,'Sch-6a (Letter of Discount)'!O3+'Sch-6a (Letter of Discount)'!O11-'Sch-6a (Letter of Discount)'!S53-'Sch-6a (Letter of Discount)'!AU53)</f>
        <v>0</v>
      </c>
    </row>
    <row r="23" spans="1:5" ht="19.5" customHeight="1">
      <c r="A23" s="235"/>
      <c r="B23" s="238"/>
      <c r="C23" s="239" t="str">
        <f>'Sch-2'!M240</f>
        <v/>
      </c>
      <c r="D23" s="246">
        <f>IF(ISERROR('Sch-6a (Letter of Discount)'!N3+'Sch-6a (Letter of Discount)'!N11-'Sch-6a (Letter of Discount)'!R53-'Sch-6a (Letter of Discount)'!AT53),0, 'Sch-6a (Letter of Discount)'!N3+'Sch-6a (Letter of Discount)'!N11-'Sch-6a (Letter of Discount)'!R53-'Sch-6a (Letter of Discount)'!AT53)</f>
        <v>0</v>
      </c>
      <c r="E23" s="249"/>
    </row>
    <row r="24" spans="1:5" ht="21" customHeight="1">
      <c r="A24" s="234" t="s">
        <v>124</v>
      </c>
      <c r="B24" s="1233" t="s">
        <v>134</v>
      </c>
      <c r="C24" s="1234"/>
      <c r="D24" s="1234"/>
      <c r="E24" s="1256"/>
    </row>
    <row r="25" spans="1:5" ht="36.75" customHeight="1">
      <c r="A25" s="243" t="s">
        <v>662</v>
      </c>
      <c r="B25" s="1251" t="s">
        <v>614</v>
      </c>
      <c r="C25" s="1252"/>
      <c r="D25" s="250" t="s">
        <v>4</v>
      </c>
      <c r="E25" s="251">
        <f>IF(ISERROR('Sch-6a (Letter of Discount)'!O6-'Sch-6a (Letter of Discount)'!V53),0,'Sch-6a (Letter of Discount)'!O6-'Sch-6a (Letter of Discount)'!V53)</f>
        <v>0</v>
      </c>
    </row>
    <row r="26" spans="1:5" ht="36.75" hidden="1" customHeight="1">
      <c r="A26" s="506" t="s">
        <v>663</v>
      </c>
      <c r="B26" s="1248" t="s">
        <v>664</v>
      </c>
      <c r="C26" s="1249"/>
      <c r="D26" s="250" t="s">
        <v>4</v>
      </c>
      <c r="E26" s="251">
        <f>'Sch-6 (Summary)'!E26</f>
        <v>0</v>
      </c>
    </row>
    <row r="27" spans="1:5" ht="21" customHeight="1">
      <c r="A27" s="234" t="s">
        <v>125</v>
      </c>
      <c r="B27" s="1246" t="s">
        <v>458</v>
      </c>
      <c r="C27" s="1247"/>
      <c r="D27" s="1241"/>
      <c r="E27" s="1242"/>
    </row>
    <row r="28" spans="1:5" ht="18.75" customHeight="1">
      <c r="A28" s="252"/>
      <c r="B28" s="1293" t="s">
        <v>102</v>
      </c>
      <c r="C28" s="1253"/>
      <c r="D28" s="253"/>
      <c r="E28" s="254"/>
    </row>
    <row r="29" spans="1:5" ht="18.75" customHeight="1">
      <c r="A29" s="255"/>
      <c r="B29" s="256"/>
      <c r="C29" s="239" t="str">
        <f>'Sch-4'!O182</f>
        <v/>
      </c>
      <c r="D29" s="257">
        <f>IF(ISERROR('Sch-6a (Letter of Discount)'!L7-'Sch-6a (Letter of Discount)'!X53),0,'Sch-6a (Letter of Discount)'!L7-'Sch-6a (Letter of Discount)'!X53)</f>
        <v>0</v>
      </c>
      <c r="E29" s="258"/>
    </row>
    <row r="30" spans="1:5" ht="18.75" customHeight="1">
      <c r="A30" s="255"/>
      <c r="B30" s="256"/>
      <c r="C30" s="239" t="str">
        <f>'Sch-4'!O183</f>
        <v/>
      </c>
      <c r="D30" s="257">
        <f>IF(ISERROR('Sch-6a (Letter of Discount)'!M7-'Sch-6a (Letter of Discount)'!Y53),0,'Sch-6a (Letter of Discount)'!M7-'Sch-6a (Letter of Discount)'!Y53)</f>
        <v>0</v>
      </c>
      <c r="E30" s="259">
        <f>IF(ISERROR('Sch-6a (Letter of Discount)'!O7-'Sch-6a (Letter of Discount)'!AA53),0,'Sch-6a (Letter of Discount)'!O7-'Sch-6a (Letter of Discount)'!AA53)</f>
        <v>0</v>
      </c>
    </row>
    <row r="31" spans="1:5" ht="18.75" customHeight="1">
      <c r="A31" s="255"/>
      <c r="B31" s="256"/>
      <c r="C31" s="239" t="str">
        <f>'Sch-4'!O184</f>
        <v/>
      </c>
      <c r="D31" s="257">
        <f>IF(ISERROR('Sch-6a (Letter of Discount)'!N7-'Sch-6a (Letter of Discount)'!Z53), 0, 'Sch-6a (Letter of Discount)'!N7-'Sch-6a (Letter of Discount)'!Z53)</f>
        <v>0</v>
      </c>
      <c r="E31" s="260"/>
    </row>
    <row r="32" spans="1:5" ht="17.25" customHeight="1">
      <c r="A32" s="234" t="s">
        <v>126</v>
      </c>
      <c r="B32" s="1233" t="s">
        <v>1058</v>
      </c>
      <c r="C32" s="1234"/>
      <c r="D32" s="1235"/>
      <c r="E32" s="1236"/>
    </row>
    <row r="33" spans="1:10" ht="20.25" customHeight="1">
      <c r="A33" s="261"/>
      <c r="B33" s="1290" t="s">
        <v>465</v>
      </c>
      <c r="C33" s="141"/>
      <c r="D33" s="842"/>
      <c r="E33" s="842"/>
    </row>
    <row r="34" spans="1:10" ht="20.25" customHeight="1">
      <c r="A34" s="261"/>
      <c r="B34" s="1290"/>
      <c r="C34" s="98" t="str">
        <f>'Sch-7(a)'!G22</f>
        <v/>
      </c>
      <c r="D34" s="83">
        <f>IF(ISERROR('Sch-6a (Letter of Discount)'!L10-'Sch-6a (Letter of Discount)'!AM53),0,'Sch-6a (Letter of Discount)'!L10-'Sch-6a (Letter of Discount)'!AM53)</f>
        <v>0</v>
      </c>
      <c r="E34" s="98" t="s">
        <v>4</v>
      </c>
    </row>
    <row r="35" spans="1:10" ht="20.25" customHeight="1">
      <c r="A35" s="261"/>
      <c r="B35" s="1290"/>
      <c r="C35" s="98" t="str">
        <f>'Sch-7(a)'!G23</f>
        <v/>
      </c>
      <c r="D35" s="83">
        <f>IF(ISERROR('Sch-6a (Letter of Discount)'!M10-'Sch-6a (Letter of Discount)'!AN53),0,'Sch-6a (Letter of Discount)'!M10-'Sch-6a (Letter of Discount)'!AN53)</f>
        <v>0</v>
      </c>
      <c r="E35" s="843"/>
    </row>
    <row r="36" spans="1:10" ht="20.25" customHeight="1">
      <c r="A36" s="261"/>
      <c r="B36" s="1290"/>
      <c r="C36" s="98" t="str">
        <f>'Sch-7(a)'!G24</f>
        <v/>
      </c>
      <c r="D36" s="83">
        <f>IF(ISERROR('Sch-6a (Letter of Discount)'!N10-'Sch-6a (Letter of Discount)'!AO53),0,'Sch-6a (Letter of Discount)'!N10-'Sch-6a (Letter of Discount)'!AO53)</f>
        <v>0</v>
      </c>
      <c r="E36" s="98"/>
    </row>
    <row r="37" spans="1:10" ht="21" customHeight="1">
      <c r="A37" s="234" t="s">
        <v>135</v>
      </c>
      <c r="B37" s="1233" t="s">
        <v>8</v>
      </c>
      <c r="C37" s="1234"/>
      <c r="D37" s="1235"/>
      <c r="E37" s="1236"/>
    </row>
    <row r="38" spans="1:10" ht="19.5" customHeight="1">
      <c r="A38" s="261"/>
      <c r="B38" s="1290" t="s">
        <v>466</v>
      </c>
      <c r="C38" s="141"/>
      <c r="D38" s="842"/>
      <c r="E38" s="842"/>
    </row>
    <row r="39" spans="1:10" ht="19.5" customHeight="1">
      <c r="A39" s="261"/>
      <c r="B39" s="1291"/>
      <c r="C39" s="98" t="str">
        <f>'Sch-7(b)'!H22</f>
        <v/>
      </c>
      <c r="D39" s="83">
        <f>IF(ISERROR('Sch-6a (Letter of Discount)'!L11-'Sch-6a (Letter of Discount)'!AR53),0,'Sch-6a (Letter of Discount)'!L11-'Sch-6a (Letter of Discount)'!AR53)</f>
        <v>0</v>
      </c>
      <c r="E39" s="98" t="s">
        <v>4</v>
      </c>
    </row>
    <row r="40" spans="1:10" ht="19.5" customHeight="1">
      <c r="A40" s="261"/>
      <c r="B40" s="1291"/>
      <c r="C40" s="98" t="str">
        <f>'Sch-7(b)'!H23</f>
        <v/>
      </c>
      <c r="D40" s="83">
        <f>IF(ISERROR('Sch-6a (Letter of Discount)'!M11-'Sch-6a (Letter of Discount)'!AS53),0,'Sch-6a (Letter of Discount)'!M11-'Sch-6a (Letter of Discount)'!AS53)</f>
        <v>0</v>
      </c>
      <c r="E40" s="83">
        <f>IF(ISERROR('Sch-6a (Letter of Discount)'!O11-'Sch-6a (Letter of Discount)'!AU53),0,'Sch-6a (Letter of Discount)'!O11-'Sch-6a (Letter of Discount)'!AU53)</f>
        <v>0</v>
      </c>
    </row>
    <row r="41" spans="1:10" ht="19.5" customHeight="1">
      <c r="A41" s="261"/>
      <c r="B41" s="1291"/>
      <c r="C41" s="98" t="str">
        <f>'Sch-7(b)'!H24</f>
        <v/>
      </c>
      <c r="D41" s="83">
        <f>IF(ISERROR('Sch-6a (Letter of Discount)'!N11-'Sch-6a (Letter of Discount)'!AT53),0,'Sch-6a (Letter of Discount)'!N11-'Sch-6a (Letter of Discount)'!AT53)</f>
        <v>0</v>
      </c>
      <c r="E41" s="98"/>
    </row>
    <row r="42" spans="1:10" ht="17.25" hidden="1" customHeight="1">
      <c r="A42" s="234" t="s">
        <v>136</v>
      </c>
      <c r="B42" s="1233" t="s">
        <v>137</v>
      </c>
      <c r="C42" s="1234"/>
      <c r="D42" s="1235"/>
      <c r="E42" s="1236"/>
    </row>
    <row r="43" spans="1:10" ht="17.25" hidden="1" customHeight="1">
      <c r="A43" s="261"/>
      <c r="B43" s="1251" t="s">
        <v>138</v>
      </c>
      <c r="C43" s="1250"/>
      <c r="D43" s="256"/>
      <c r="E43" s="269"/>
    </row>
    <row r="44" spans="1:10" ht="18" hidden="1" customHeight="1">
      <c r="A44" s="261"/>
      <c r="B44" s="238"/>
      <c r="C44" s="264">
        <f>'to be'!C47</f>
        <v>0</v>
      </c>
      <c r="D44" s="270">
        <f>IF(ISERROR('to be'!I17),0,'to be'!I17)</f>
        <v>0</v>
      </c>
      <c r="E44" s="248">
        <f>IF(ISERROR('to be'!I21+'to be'!I24+'to be'!I29), 0, 'to be'!I21+'to be'!I24+'to be'!I29)</f>
        <v>0</v>
      </c>
    </row>
    <row r="45" spans="1:10" ht="21" hidden="1" customHeight="1">
      <c r="A45" s="261"/>
      <c r="B45" s="238"/>
      <c r="C45" s="264">
        <f>'to be'!C48</f>
        <v>0</v>
      </c>
      <c r="D45" s="270">
        <f>IF(ISERROR('to be'!I18),0,'to be'!I18)</f>
        <v>0</v>
      </c>
      <c r="E45" s="1254" t="str">
        <f>J45</f>
        <v>Plus Octroi, Entry Tax and Other Taxes and Duties</v>
      </c>
      <c r="J45" s="228" t="s">
        <v>15</v>
      </c>
    </row>
    <row r="46" spans="1:10" ht="17.25" hidden="1" customHeight="1">
      <c r="A46" s="261"/>
      <c r="B46" s="238"/>
      <c r="C46" s="264">
        <f>'to be'!C49</f>
        <v>0</v>
      </c>
      <c r="D46" s="270">
        <f>IF(ISERROR('to be'!I19),0,'to be'!I19)</f>
        <v>0</v>
      </c>
      <c r="E46" s="1255"/>
    </row>
    <row r="47" spans="1:10" ht="19.5" hidden="1" customHeight="1">
      <c r="A47" s="234" t="s">
        <v>139</v>
      </c>
      <c r="B47" s="1233" t="s">
        <v>7</v>
      </c>
      <c r="C47" s="1234"/>
      <c r="D47" s="1235"/>
      <c r="E47" s="1242"/>
    </row>
    <row r="48" spans="1:10" ht="48" hidden="1" customHeight="1">
      <c r="A48" s="252"/>
      <c r="B48" s="1251" t="s">
        <v>0</v>
      </c>
      <c r="C48" s="1250"/>
      <c r="D48" s="268"/>
      <c r="E48" s="271"/>
    </row>
    <row r="49" spans="1:12" ht="18.75" hidden="1" customHeight="1">
      <c r="A49" s="255"/>
      <c r="B49" s="238"/>
      <c r="C49" s="264" t="str">
        <f>'Sch-7(a)'!K22</f>
        <v/>
      </c>
      <c r="D49" s="246">
        <f>IF(ISERROR('Sch-6a (Letter of Discount)'!L10-'Sch-6a (Letter of Discount)'!AM53),0,'Sch-6a (Letter of Discount)'!L10-'Sch-6a (Letter of Discount)'!AM53)</f>
        <v>0</v>
      </c>
      <c r="E49" s="272"/>
    </row>
    <row r="50" spans="1:12" ht="18.75" hidden="1" customHeight="1">
      <c r="A50" s="255"/>
      <c r="B50" s="238"/>
      <c r="C50" s="264" t="str">
        <f>'Sch-7(a)'!K23</f>
        <v/>
      </c>
      <c r="D50" s="246">
        <f>IF(ISERROR('Sch-6a (Letter of Discount)'!M10-'Sch-6a (Letter of Discount)'!AN53),0,'Sch-6a (Letter of Discount)'!M10-'Sch-6a (Letter of Discount)'!AN53)</f>
        <v>0</v>
      </c>
      <c r="E50" s="266" t="s">
        <v>4</v>
      </c>
    </row>
    <row r="51" spans="1:12" ht="18.75" hidden="1" customHeight="1">
      <c r="A51" s="255"/>
      <c r="B51" s="238"/>
      <c r="C51" s="264" t="str">
        <f>'Sch-7(a)'!K24</f>
        <v/>
      </c>
      <c r="D51" s="246">
        <f>IF(ISERROR('Sch-6a (Letter of Discount)'!N10-'Sch-6a (Letter of Discount)'!AO53),0,'Sch-6a (Letter of Discount)'!N10-'Sch-6a (Letter of Discount)'!AO53)</f>
        <v>0</v>
      </c>
      <c r="E51" s="267"/>
    </row>
    <row r="52" spans="1:12" ht="18" hidden="1" customHeight="1">
      <c r="A52" s="234" t="s">
        <v>140</v>
      </c>
      <c r="B52" s="1233" t="s">
        <v>8</v>
      </c>
      <c r="C52" s="1234"/>
      <c r="D52" s="1235"/>
      <c r="E52" s="1236"/>
    </row>
    <row r="53" spans="1:12" ht="48.75" hidden="1" customHeight="1">
      <c r="A53" s="261"/>
      <c r="B53" s="1251" t="s">
        <v>1</v>
      </c>
      <c r="C53" s="1250"/>
      <c r="D53" s="268"/>
      <c r="E53" s="271"/>
    </row>
    <row r="54" spans="1:12" ht="17.25" hidden="1" customHeight="1">
      <c r="A54" s="273"/>
      <c r="B54" s="238"/>
      <c r="C54" s="264" t="str">
        <f>'Sch-7(b)'!K22</f>
        <v/>
      </c>
      <c r="D54" s="246">
        <f>IF(ISERROR('Sch-6a (Letter of Discount)'!L11-'Sch-6a (Letter of Discount)'!AR53),0,'Sch-6a (Letter of Discount)'!L11-'Sch-6a (Letter of Discount)'!AR53)</f>
        <v>0</v>
      </c>
      <c r="E54" s="272"/>
    </row>
    <row r="55" spans="1:12" ht="17.25" hidden="1" customHeight="1">
      <c r="A55" s="273"/>
      <c r="B55" s="238"/>
      <c r="C55" s="264" t="str">
        <f>'Sch-7(b)'!K23</f>
        <v/>
      </c>
      <c r="D55" s="246">
        <f>IF(ISERROR('Sch-6a (Letter of Discount)'!M11-'Sch-6a (Letter of Discount)'!AS53),0,'Sch-6a (Letter of Discount)'!M11-'Sch-6a (Letter of Discount)'!AS53)</f>
        <v>0</v>
      </c>
      <c r="E55" s="248">
        <f>IF(ISERROR('Sch-6a (Letter of Discount)'!O11-'Sch-6a (Letter of Discount)'!AU53),0,'Sch-6a (Letter of Discount)'!O11-'Sch-6a (Letter of Discount)'!AU53)</f>
        <v>0</v>
      </c>
    </row>
    <row r="56" spans="1:12" ht="17.25" hidden="1" customHeight="1">
      <c r="A56" s="273"/>
      <c r="B56" s="274"/>
      <c r="C56" s="275" t="str">
        <f>'Sch-7(b)'!K24</f>
        <v/>
      </c>
      <c r="D56" s="138">
        <f>IF(ISERROR('Sch-6a (Letter of Discount)'!N11-'Sch-6a (Letter of Discount)'!AT53),0,'Sch-6a (Letter of Discount)'!N11-'Sch-6a (Letter of Discount)'!AT53)</f>
        <v>0</v>
      </c>
      <c r="E56" s="272"/>
    </row>
    <row r="57" spans="1:12" ht="18.75" customHeight="1">
      <c r="A57" s="276"/>
      <c r="B57" s="277"/>
      <c r="C57" s="278" t="str">
        <f>IF(COUNTIF(C16:C56, G7)&gt;0, G7, "")</f>
        <v/>
      </c>
      <c r="D57" s="282">
        <f>D16+D21+D29</f>
        <v>0</v>
      </c>
      <c r="E57" s="279"/>
    </row>
    <row r="58" spans="1:12" ht="18.75" customHeight="1">
      <c r="A58" s="280"/>
      <c r="B58" s="281" t="s">
        <v>1052</v>
      </c>
      <c r="C58" s="278" t="str">
        <f>IF(COUNTIF(C16:C56, G8)&gt;0, G8, "")</f>
        <v/>
      </c>
      <c r="D58" s="282">
        <f>D17+D22+D30</f>
        <v>0</v>
      </c>
      <c r="E58" s="283">
        <f>E22+E25+E26+E30</f>
        <v>0</v>
      </c>
    </row>
    <row r="59" spans="1:12" ht="18.75" customHeight="1" thickBot="1">
      <c r="A59" s="284"/>
      <c r="B59" s="285"/>
      <c r="C59" s="286" t="str">
        <f>IF(COUNTIF(C16:C56, G9)&gt;0, G9, "")</f>
        <v/>
      </c>
      <c r="D59" s="287">
        <f>D18+D23+D31</f>
        <v>0</v>
      </c>
      <c r="E59" s="288"/>
    </row>
    <row r="60" spans="1:12" ht="12.75" customHeight="1">
      <c r="A60" s="195"/>
      <c r="B60" s="289"/>
      <c r="C60" s="289"/>
      <c r="D60" s="290"/>
      <c r="E60" s="290"/>
    </row>
    <row r="61" spans="1:12" ht="18.75" hidden="1" customHeight="1" thickBot="1">
      <c r="A61" s="194" t="s">
        <v>129</v>
      </c>
      <c r="B61" s="1294" t="e">
        <f>"IAC amounting to "&amp;$F$61&amp;"% of CIF, included in CIF price for item in Schedule no. 1(a) above and is in line with ITB 11.4(f)]."</f>
        <v>#REF!</v>
      </c>
      <c r="C61" s="1294"/>
      <c r="D61" s="1076"/>
      <c r="E61" s="1076"/>
      <c r="F61" s="291" t="e">
        <f>'Sch-6 (Summary)'!#REF!</f>
        <v>#REF!</v>
      </c>
      <c r="H61" s="1076"/>
      <c r="I61" s="1076"/>
      <c r="J61" s="1076"/>
      <c r="K61" s="1076"/>
      <c r="L61" s="1076"/>
    </row>
    <row r="62" spans="1:12" ht="12" customHeight="1">
      <c r="A62" s="188"/>
      <c r="B62" s="188"/>
      <c r="C62" s="188"/>
      <c r="D62" s="188"/>
      <c r="E62" s="188"/>
    </row>
    <row r="63" spans="1:12" ht="12" customHeight="1">
      <c r="A63" s="195"/>
      <c r="B63" s="195"/>
      <c r="C63" s="195"/>
      <c r="D63" s="195"/>
      <c r="E63" s="195"/>
    </row>
    <row r="64" spans="1:12" ht="15.75" customHeight="1">
      <c r="A64" s="13" t="s">
        <v>98</v>
      </c>
      <c r="B64" s="292">
        <f>'Name of Bidder'!D44</f>
        <v>0</v>
      </c>
      <c r="C64" t="s">
        <v>87</v>
      </c>
      <c r="D64" s="293" t="s">
        <v>100</v>
      </c>
      <c r="E64" s="215">
        <f>'Sch-6 (Summary)'!E64</f>
        <v>0</v>
      </c>
    </row>
    <row r="65" spans="1:5" ht="12" customHeight="1">
      <c r="A65" s="13" t="s">
        <v>99</v>
      </c>
      <c r="B65" s="215">
        <f>'Name of Bidder'!D45</f>
        <v>0</v>
      </c>
      <c r="C65" t="s">
        <v>88</v>
      </c>
      <c r="D65" s="293" t="s">
        <v>101</v>
      </c>
      <c r="E65" s="215">
        <f>'Sch-6 (Summary)'!E65</f>
        <v>0</v>
      </c>
    </row>
    <row r="66" spans="1:5" ht="12" customHeight="1">
      <c r="A66" s="13"/>
      <c r="B66" s="13"/>
      <c r="C66" s="13"/>
    </row>
    <row r="67" spans="1:5" ht="12" customHeight="1">
      <c r="A67" s="296"/>
      <c r="B67" s="296"/>
      <c r="C67" s="296"/>
    </row>
    <row r="68" spans="1:5" ht="12" customHeight="1">
      <c r="A68" s="296"/>
      <c r="B68" s="296"/>
      <c r="C68" s="296"/>
      <c r="D68" s="293"/>
      <c r="E68" s="215"/>
    </row>
    <row r="69" spans="1:5" ht="16.5" customHeight="1">
      <c r="A69" s="296"/>
      <c r="B69" s="296"/>
      <c r="C69" s="296"/>
      <c r="D69" s="293"/>
      <c r="E69" s="215"/>
    </row>
    <row r="70" spans="1:5" ht="30.75" customHeight="1"/>
    <row r="71" spans="1:5" ht="22" hidden="1">
      <c r="C71" s="438" t="s">
        <v>161</v>
      </c>
      <c r="D71" s="297" t="s">
        <v>162</v>
      </c>
    </row>
    <row r="72" spans="1:5" hidden="1">
      <c r="A72" s="298" t="str">
        <f>C57</f>
        <v/>
      </c>
      <c r="B72" s="299">
        <f>D57-D44</f>
        <v>0</v>
      </c>
      <c r="C72" s="298">
        <v>50.4</v>
      </c>
      <c r="D72" s="300">
        <f>B72*C72</f>
        <v>0</v>
      </c>
    </row>
    <row r="73" spans="1:5" hidden="1">
      <c r="A73" s="298" t="str">
        <f>C58</f>
        <v/>
      </c>
      <c r="B73" s="299">
        <f>D58-D45</f>
        <v>0</v>
      </c>
      <c r="C73" s="298">
        <v>65</v>
      </c>
      <c r="D73" s="300">
        <f>B73*C73</f>
        <v>0</v>
      </c>
    </row>
    <row r="74" spans="1:5" hidden="1">
      <c r="A74" s="298" t="str">
        <f>C59</f>
        <v/>
      </c>
      <c r="B74" s="299">
        <f>D59-D46</f>
        <v>0</v>
      </c>
      <c r="C74" s="298">
        <v>45</v>
      </c>
      <c r="D74" s="300">
        <f>B74*C74</f>
        <v>0</v>
      </c>
    </row>
    <row r="75" spans="1:5" hidden="1">
      <c r="A75" s="298" t="s">
        <v>118</v>
      </c>
      <c r="B75" s="299">
        <f>E58-E44</f>
        <v>0</v>
      </c>
      <c r="D75" s="300">
        <f>B75</f>
        <v>0</v>
      </c>
    </row>
    <row r="76" spans="1:5" hidden="1">
      <c r="D76" s="301">
        <f>SUM(D72:D75)</f>
        <v>0</v>
      </c>
    </row>
    <row r="77" spans="1:5" ht="36.75" hidden="1" customHeight="1">
      <c r="D77" s="439" t="s">
        <v>163</v>
      </c>
    </row>
    <row r="78" spans="1:5" ht="15.75" hidden="1" customHeight="1"/>
    <row r="79" spans="1:5" hidden="1">
      <c r="D79" s="440"/>
    </row>
    <row r="80" spans="1:5" hidden="1">
      <c r="C80" s="298" t="s">
        <v>164</v>
      </c>
      <c r="D80" s="302">
        <v>225659</v>
      </c>
    </row>
    <row r="81" spans="3:4" hidden="1">
      <c r="C81" s="298" t="s">
        <v>165</v>
      </c>
      <c r="D81" s="303">
        <f>(D76-D80)/D80</f>
        <v>-1</v>
      </c>
    </row>
  </sheetData>
  <sheetProtection algorithmName="SHA-512" hashValue="QecrPvzf74dneGJwSPw7aXVNuEciVaR8cvcpt4F0s0PCofMASaXqD1BrINclhzm2Fwj+5xaaArUfud1we822Ng==" saltValue="MkauT0GGM8MovCeeHriwng==" spinCount="100000" sheet="1" formatColumns="0" formatRows="0" selectLockedCells="1" selectUnlockedCells="1"/>
  <customSheetViews>
    <customSheetView guid="{7EC2336F-DFFC-4BBA-9A7C-AB4BF7510D26}" scale="85" showPageBreaks="1" zeroValues="0" printArea="1" hiddenRows="1" hiddenColumns="1" view="pageBreakPreview">
      <selection activeCell="D40" sqref="D40"/>
      <rowBreaks count="1" manualBreakCount="1">
        <brk id="41" max="4" man="1"/>
      </rowBreaks>
      <pageMargins left="0.44" right="0.25" top="0.75" bottom="0.63" header="0.36" footer="0.36"/>
      <printOptions horizontalCentered="1"/>
      <pageSetup paperSize="9" scale="77" fitToHeight="0" orientation="portrait" horizontalDpi="4294967295" verticalDpi="4294967295" r:id="rId1"/>
      <headerFooter alignWithMargins="0">
        <oddFooter>&amp;R&amp;"Arial,Bold"&amp;12PAGE &amp;P of &amp;N</oddFooter>
      </headerFooter>
    </customSheetView>
    <customSheetView guid="{805827E8-E8B5-4B5A-B436-24E1081404DF}" scale="85" showPageBreaks="1" zeroValues="0" printArea="1" hiddenRows="1" hiddenColumns="1" view="pageBreakPreview">
      <selection activeCell="D40" sqref="D40"/>
      <rowBreaks count="1" manualBreakCount="1">
        <brk id="41" max="4" man="1"/>
      </rowBreaks>
      <pageMargins left="0.44" right="0.25" top="0.75" bottom="0.63" header="0.36" footer="0.36"/>
      <printOptions horizontalCentered="1"/>
      <pageSetup paperSize="9" scale="77" fitToHeight="0" orientation="portrait" horizontalDpi="4294967295" verticalDpi="4294967295" r:id="rId2"/>
      <headerFooter alignWithMargins="0">
        <oddFooter>&amp;R&amp;"Arial,Bold"&amp;12PAGE &amp;P of &amp;N</oddFooter>
      </headerFooter>
    </customSheetView>
    <customSheetView guid="{2668B240-F316-4BCB-8A0D-A6EECAE97D58}" scale="85" showPageBreaks="1" zeroValues="0" printArea="1" hiddenRows="1" hiddenColumns="1" view="pageBreakPreview" topLeftCell="A7">
      <selection activeCell="E83" sqref="E83"/>
      <rowBreaks count="1" manualBreakCount="1">
        <brk id="40" max="4" man="1"/>
      </rowBreaks>
      <pageMargins left="0.44" right="0.25" top="0.75" bottom="0.63" header="0.36" footer="0.36"/>
      <printOptions horizontalCentered="1"/>
      <pageSetup paperSize="9" scale="77" fitToHeight="0" orientation="portrait" r:id="rId3"/>
      <headerFooter alignWithMargins="0">
        <oddFooter>&amp;R&amp;"Arial,Bold"&amp;12PAGE &amp;P of &amp;N</oddFooter>
      </headerFooter>
    </customSheetView>
    <customSheetView guid="{F3762805-1100-4672-AD76-2A1C874BCBAC}" scale="85" showPageBreaks="1" zeroValues="0" printArea="1" hiddenRows="1" hiddenColumns="1" view="pageBreakPreview" topLeftCell="A7">
      <selection activeCell="E83" sqref="E83"/>
      <rowBreaks count="1" manualBreakCount="1">
        <brk id="40" max="4" man="1"/>
      </rowBreaks>
      <pageMargins left="0.44" right="0.25" top="0.75" bottom="0.63" header="0.36" footer="0.36"/>
      <printOptions horizontalCentered="1"/>
      <pageSetup paperSize="9" scale="77" fitToHeight="0" orientation="portrait" r:id="rId4"/>
      <headerFooter alignWithMargins="0">
        <oddFooter>&amp;R&amp;"Arial,Bold"&amp;12PAGE &amp;P of &amp;N</oddFooter>
      </headerFooter>
    </customSheetView>
    <customSheetView guid="{D088BFB4-9107-4031-B1F6-4807CE0794C2}" scale="85" showPageBreaks="1" zeroValues="0" printArea="1" hiddenRows="1" hiddenColumns="1" view="pageBreakPreview" topLeftCell="A19">
      <selection activeCell="B20" sqref="B20:C20"/>
      <rowBreaks count="1" manualBreakCount="1">
        <brk id="40" max="4" man="1"/>
      </rowBreaks>
      <pageMargins left="0.44" right="0.25" top="0.75" bottom="0.63" header="0.36" footer="0.36"/>
      <printOptions horizontalCentered="1"/>
      <pageSetup paperSize="9" scale="77" fitToHeight="0" orientation="portrait" r:id="rId5"/>
      <headerFooter alignWithMargins="0">
        <oddFooter>&amp;R&amp;"Arial,Bold"&amp;12PAGE &amp;P of &amp;N</oddFooter>
      </headerFooter>
    </customSheetView>
    <customSheetView guid="{625B092B-A053-4AD9-A7D6-A52DF6D3D827}" scale="85" showPageBreaks="1" zeroValues="0" printArea="1" hiddenRows="1" hiddenColumns="1" view="pageBreakPreview" topLeftCell="A25">
      <selection activeCell="E58" sqref="E58"/>
      <rowBreaks count="1" manualBreakCount="1">
        <brk id="40" max="4" man="1"/>
      </rowBreaks>
      <pageMargins left="0.44" right="0.25" top="0.75" bottom="0.63" header="0.36" footer="0.36"/>
      <printOptions horizontalCentered="1"/>
      <pageSetup paperSize="9" scale="77" fitToHeight="0" orientation="portrait" r:id="rId6"/>
      <headerFooter alignWithMargins="0">
        <oddFooter>&amp;R&amp;"Arial,Bold"&amp;12PAGE &amp;P of &amp;N</oddFooter>
      </headerFooter>
    </customSheetView>
    <customSheetView guid="{1CC8E60B-6278-4C61-A7F7-6ABB2D7ADE70}" scale="85" showPageBreaks="1" zeroValues="0" printArea="1" hiddenRows="1" hiddenColumns="1" view="pageBreakPreview" topLeftCell="A19">
      <selection activeCell="B60" sqref="B60:E60"/>
      <rowBreaks count="1" manualBreakCount="1">
        <brk id="40" max="4" man="1"/>
      </rowBreaks>
      <pageMargins left="0.44" right="0.25" top="0.75" bottom="0.63" header="0.36" footer="0.36"/>
      <printOptions horizontalCentered="1"/>
      <pageSetup paperSize="9" scale="77" fitToHeight="0" orientation="portrait" r:id="rId7"/>
      <headerFooter alignWithMargins="0">
        <oddFooter>&amp;R&amp;"Arial,Bold"&amp;12PAGE &amp;P of &amp;N</oddFooter>
      </headerFooter>
    </customSheetView>
    <customSheetView guid="{3EF8CDE2-956B-4531-B662-E6DB5407DE1A}" scale="85" showPageBreaks="1" zeroValues="0" printArea="1" hiddenRows="1" hiddenColumns="1" view="pageBreakPreview" topLeftCell="A55">
      <selection activeCell="D21" sqref="D21"/>
      <rowBreaks count="1" manualBreakCount="1">
        <brk id="40" max="4" man="1"/>
      </rowBreaks>
      <pageMargins left="0.44" right="0.25" top="0.75" bottom="0.63" header="0.36" footer="0.36"/>
      <printOptions horizontalCentered="1"/>
      <pageSetup paperSize="9" scale="77" fitToHeight="0" orientation="portrait" r:id="rId8"/>
      <headerFooter alignWithMargins="0">
        <oddFooter>&amp;R&amp;"Arial,Bold"&amp;12PAGE &amp;P of &amp;N</oddFooter>
      </headerFooter>
    </customSheetView>
    <customSheetView guid="{F1C18E61-2FF0-4182-BAEC-13559DB173F9}" scale="85" showPageBreaks="1" zeroValues="0" printArea="1" hiddenRows="1" hiddenColumns="1" view="pageBreakPreview" showRuler="0">
      <selection activeCell="K6" sqref="K6"/>
      <rowBreaks count="1" manualBreakCount="1">
        <brk id="40" max="4" man="1"/>
      </rowBreaks>
      <pageMargins left="0.44" right="0.25" top="0.75" bottom="0.63" header="0.36" footer="0.36"/>
      <printOptions horizontalCentered="1"/>
      <pageSetup paperSize="9" scale="77" fitToHeight="0" orientation="portrait" r:id="rId9"/>
      <headerFooter alignWithMargins="0">
        <oddFooter>&amp;R&amp;"Arial,Bold"&amp;12PAGE &amp;P of &amp;N</oddFooter>
      </headerFooter>
    </customSheetView>
    <customSheetView guid="{44F98182-4751-40D0-B0DC-1AB02BDCDA87}" scale="85" showPageBreaks="1" zeroValues="0" printArea="1" hiddenRows="1" hiddenColumns="1" view="pageBreakPreview">
      <selection activeCell="L35" sqref="L35"/>
      <rowBreaks count="1" manualBreakCount="1">
        <brk id="40" max="4" man="1"/>
      </rowBreaks>
      <pageMargins left="0.44" right="0.25" top="0.75" bottom="0.63" header="0.36" footer="0.36"/>
      <printOptions horizontalCentered="1"/>
      <pageSetup paperSize="9" scale="77" fitToHeight="0" orientation="portrait" r:id="rId10"/>
      <headerFooter alignWithMargins="0">
        <oddFooter>&amp;R&amp;"Arial,Bold"&amp;12PAGE &amp;P of &amp;N</oddFooter>
      </headerFooter>
    </customSheetView>
    <customSheetView guid="{FB1FE0C5-DDAA-4E0A-A208-66492245FF1C}" scale="85" showPageBreaks="1" zeroValues="0" printArea="1" hiddenRows="1" hiddenColumns="1" view="pageBreakPreview">
      <selection activeCell="D40" sqref="D40"/>
      <rowBreaks count="1" manualBreakCount="1">
        <brk id="41" max="4" man="1"/>
      </rowBreaks>
      <pageMargins left="0.44" right="0.25" top="0.75" bottom="0.63" header="0.36" footer="0.36"/>
      <printOptions horizontalCentered="1"/>
      <pageSetup paperSize="9" scale="77" fitToHeight="0" orientation="portrait" horizontalDpi="4294967295" verticalDpi="4294967295" r:id="rId11"/>
      <headerFooter alignWithMargins="0">
        <oddFooter>&amp;R&amp;"Arial,Bold"&amp;12PAGE &amp;P of &amp;N</oddFooter>
      </headerFooter>
    </customSheetView>
  </customSheetViews>
  <mergeCells count="30">
    <mergeCell ref="H61:L61"/>
    <mergeCell ref="B15:C15"/>
    <mergeCell ref="B13:C13"/>
    <mergeCell ref="B20:C20"/>
    <mergeCell ref="B25:C25"/>
    <mergeCell ref="B28:C28"/>
    <mergeCell ref="B53:C53"/>
    <mergeCell ref="B42:E42"/>
    <mergeCell ref="B47:E47"/>
    <mergeCell ref="B52:E52"/>
    <mergeCell ref="B37:E37"/>
    <mergeCell ref="E45:E46"/>
    <mergeCell ref="B61:E61"/>
    <mergeCell ref="B43:C43"/>
    <mergeCell ref="B48:C48"/>
    <mergeCell ref="B33:B36"/>
    <mergeCell ref="B38:B41"/>
    <mergeCell ref="A1:B1"/>
    <mergeCell ref="A2:J2"/>
    <mergeCell ref="D1:E1"/>
    <mergeCell ref="A3:E3"/>
    <mergeCell ref="A4:E4"/>
    <mergeCell ref="A6:B6"/>
    <mergeCell ref="B32:E32"/>
    <mergeCell ref="B14:E14"/>
    <mergeCell ref="B19:E19"/>
    <mergeCell ref="B24:E24"/>
    <mergeCell ref="B27:E27"/>
    <mergeCell ref="A7:C7"/>
    <mergeCell ref="B26:C26"/>
  </mergeCells>
  <phoneticPr fontId="14" type="noConversion"/>
  <printOptions horizontalCentered="1"/>
  <pageMargins left="0.44" right="0.25" top="0.75" bottom="0.63" header="0.36" footer="0.36"/>
  <pageSetup paperSize="9" scale="77" fitToHeight="0" orientation="portrait" horizontalDpi="4294967295" verticalDpi="4294967295" r:id="rId12"/>
  <headerFooter alignWithMargins="0">
    <oddFooter>&amp;R&amp;"Arial,Bold"&amp;12PAGE &amp;P of &amp;N</oddFooter>
  </headerFooter>
  <rowBreaks count="1" manualBreakCount="1">
    <brk id="41"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37"/>
  <sheetViews>
    <sheetView showZeros="0" view="pageBreakPreview" zoomScale="85" zoomScaleNormal="75" zoomScaleSheetLayoutView="84" workbookViewId="0">
      <selection activeCell="X20" sqref="X20"/>
    </sheetView>
  </sheetViews>
  <sheetFormatPr defaultColWidth="9.1796875" defaultRowHeight="12.5"/>
  <cols>
    <col min="1" max="1" width="10" style="119" customWidth="1"/>
    <col min="2" max="2" width="37" style="119" customWidth="1"/>
    <col min="3" max="4" width="0" style="119" hidden="1" customWidth="1"/>
    <col min="5" max="6" width="9.1796875" style="119"/>
    <col min="7" max="7" width="14.1796875" style="119" customWidth="1"/>
    <col min="8" max="8" width="14" style="119" customWidth="1"/>
    <col min="9" max="9" width="9.54296875" style="119" hidden="1" customWidth="1"/>
    <col min="10" max="10" width="5.54296875" style="119" hidden="1" customWidth="1"/>
    <col min="11" max="11" width="12.81640625" style="119" hidden="1" customWidth="1"/>
    <col min="12" max="12" width="20.81640625" style="119" customWidth="1"/>
    <col min="13" max="14" width="9.1796875" style="119"/>
    <col min="15" max="15" width="9.1796875" style="119" hidden="1" customWidth="1"/>
    <col min="16" max="16384" width="9.1796875" style="119"/>
  </cols>
  <sheetData>
    <row r="1" spans="1:15" s="49" customFormat="1" ht="21" customHeight="1">
      <c r="A1" s="1231" t="str">
        <f>Cover!B3</f>
        <v>SPEC. NO.: CC/NT/GIS/WB/A02/22/00011</v>
      </c>
      <c r="B1" s="1231"/>
      <c r="C1" s="1231"/>
      <c r="D1" s="1231"/>
      <c r="E1" s="1231"/>
      <c r="F1" s="1231"/>
      <c r="G1" s="515"/>
      <c r="H1" s="422"/>
      <c r="I1" s="422"/>
      <c r="J1" s="422"/>
      <c r="K1" s="1292" t="s">
        <v>156</v>
      </c>
      <c r="L1" s="1292"/>
    </row>
    <row r="2" spans="1:15" s="49" customFormat="1" ht="13.5" customHeight="1">
      <c r="A2" s="1232"/>
      <c r="B2" s="1232"/>
      <c r="C2" s="1232"/>
      <c r="D2" s="1232"/>
      <c r="E2" s="1232"/>
      <c r="F2" s="1232"/>
      <c r="G2" s="1232"/>
      <c r="H2" s="1232"/>
      <c r="I2" s="1232"/>
      <c r="J2" s="1232"/>
      <c r="K2" s="289"/>
      <c r="L2" s="289"/>
      <c r="M2" s="289"/>
      <c r="N2" s="289"/>
      <c r="O2" s="289"/>
    </row>
    <row r="3" spans="1:15" ht="72.75"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c r="I3" s="1295"/>
      <c r="J3" s="1295"/>
      <c r="K3" s="1295"/>
      <c r="L3" s="1295"/>
    </row>
    <row r="4" spans="1:15" ht="19.5" customHeight="1">
      <c r="A4" s="1296" t="s">
        <v>224</v>
      </c>
      <c r="B4" s="1296"/>
      <c r="C4" s="1296"/>
      <c r="D4" s="1296"/>
      <c r="E4" s="1296"/>
      <c r="F4" s="1296"/>
      <c r="G4" s="1296"/>
      <c r="H4" s="1296"/>
      <c r="I4" s="1296"/>
      <c r="J4" s="1296"/>
      <c r="K4" s="1296"/>
      <c r="L4" s="1296"/>
    </row>
    <row r="5" spans="1:15">
      <c r="O5" s="219" t="e">
        <f>INSTRUCTIONS!#REF!</f>
        <v>#REF!</v>
      </c>
    </row>
    <row r="6" spans="1:15" ht="14">
      <c r="A6" s="1297" t="str">
        <f>'Sch-1'!A6:J6</f>
        <v>Bidder’s Name and Address (Lead Partner of) :</v>
      </c>
      <c r="B6" s="1297"/>
      <c r="C6" s="1297"/>
      <c r="D6" s="1297"/>
      <c r="E6" s="1297"/>
      <c r="F6" s="195"/>
      <c r="G6" s="195"/>
      <c r="H6" s="194" t="s">
        <v>219</v>
      </c>
      <c r="I6" s="195"/>
      <c r="J6" s="195"/>
      <c r="K6" s="195"/>
      <c r="L6" s="195"/>
      <c r="O6" s="219" t="e">
        <f>INSTRUCTIONS!#REF!</f>
        <v>#REF!</v>
      </c>
    </row>
    <row r="7" spans="1:15" ht="17.25" customHeight="1">
      <c r="A7" s="1288">
        <f>'Sch-1'!A7:J7</f>
        <v>0</v>
      </c>
      <c r="B7" s="1288"/>
      <c r="C7" s="1288"/>
      <c r="D7" s="1288"/>
      <c r="E7" s="1288"/>
      <c r="F7" s="1288"/>
      <c r="G7" s="1288"/>
      <c r="H7" s="5" t="s">
        <v>220</v>
      </c>
      <c r="I7" s="195"/>
      <c r="J7" s="195"/>
      <c r="K7" s="195"/>
      <c r="L7" s="195"/>
      <c r="O7" s="219" t="e">
        <f>INSTRUCTIONS!#REF!</f>
        <v>#REF!</v>
      </c>
    </row>
    <row r="8" spans="1:15" ht="14">
      <c r="A8" s="5" t="s">
        <v>225</v>
      </c>
      <c r="B8" s="1077">
        <f>'Sch-1'!J8</f>
        <v>0</v>
      </c>
      <c r="C8" s="1077"/>
      <c r="D8" s="1077"/>
      <c r="E8" s="1077"/>
      <c r="F8" s="1077"/>
      <c r="G8" s="195"/>
      <c r="H8" s="5" t="s">
        <v>221</v>
      </c>
      <c r="I8" s="195"/>
      <c r="J8" s="195"/>
      <c r="K8" s="195"/>
      <c r="L8" s="195"/>
    </row>
    <row r="9" spans="1:15" ht="14">
      <c r="A9" s="5" t="s">
        <v>226</v>
      </c>
      <c r="B9" s="1077">
        <f>'Sch-1'!J9</f>
        <v>0</v>
      </c>
      <c r="C9" s="1077"/>
      <c r="D9" s="1077"/>
      <c r="E9" s="1077"/>
      <c r="F9" s="1077"/>
      <c r="G9" s="195"/>
      <c r="H9" s="5" t="s">
        <v>222</v>
      </c>
      <c r="I9" s="195"/>
      <c r="J9" s="195"/>
      <c r="K9" s="195"/>
      <c r="L9" s="195"/>
    </row>
    <row r="10" spans="1:15" ht="14">
      <c r="A10" s="197"/>
      <c r="B10" s="1077">
        <f>'Sch-1'!J10</f>
        <v>0</v>
      </c>
      <c r="C10" s="1077"/>
      <c r="D10" s="1077"/>
      <c r="E10" s="1077"/>
      <c r="F10" s="1077"/>
      <c r="G10" s="195"/>
      <c r="H10" s="5" t="s">
        <v>223</v>
      </c>
      <c r="I10" s="195"/>
      <c r="J10" s="195"/>
      <c r="K10" s="195"/>
      <c r="L10" s="195"/>
    </row>
    <row r="11" spans="1:15" ht="14">
      <c r="A11" s="197"/>
      <c r="B11" s="1077">
        <f>'Sch-1'!J11</f>
        <v>0</v>
      </c>
      <c r="C11" s="1077"/>
      <c r="D11" s="1077"/>
      <c r="E11" s="1077"/>
      <c r="F11" s="1077"/>
      <c r="G11" s="195"/>
      <c r="H11" s="5" t="s">
        <v>227</v>
      </c>
      <c r="I11" s="195"/>
      <c r="J11" s="195"/>
      <c r="K11" s="195"/>
      <c r="L11" s="195"/>
    </row>
    <row r="12" spans="1:15" ht="14">
      <c r="A12" s="195"/>
      <c r="B12" s="195"/>
      <c r="C12" s="195"/>
      <c r="D12" s="195"/>
      <c r="E12" s="195"/>
      <c r="F12" s="195"/>
      <c r="G12" s="195"/>
      <c r="H12" s="195"/>
      <c r="I12" s="220"/>
      <c r="J12" s="195"/>
      <c r="K12" s="195"/>
      <c r="L12" s="195"/>
    </row>
    <row r="13" spans="1:15" ht="15.75" customHeight="1">
      <c r="A13" s="198" t="s">
        <v>141</v>
      </c>
      <c r="B13" s="199"/>
      <c r="C13" s="199"/>
      <c r="D13" s="199"/>
      <c r="E13" s="199"/>
      <c r="F13" s="199"/>
      <c r="G13" s="199"/>
      <c r="H13" s="199"/>
      <c r="I13" s="199"/>
      <c r="J13" s="199"/>
      <c r="K13" s="199"/>
      <c r="L13" s="199"/>
    </row>
    <row r="14" spans="1:15" ht="21" customHeight="1">
      <c r="A14" s="1302" t="s">
        <v>142</v>
      </c>
      <c r="B14" s="824"/>
      <c r="C14" s="824"/>
      <c r="D14" s="824"/>
      <c r="E14" s="128"/>
      <c r="F14" s="128"/>
      <c r="G14" s="128"/>
      <c r="H14" s="128"/>
      <c r="I14" s="1302" t="s">
        <v>143</v>
      </c>
      <c r="J14" s="1302"/>
      <c r="K14" s="1302" t="s">
        <v>144</v>
      </c>
      <c r="L14" s="1302"/>
    </row>
    <row r="15" spans="1:15" ht="21.75" customHeight="1">
      <c r="A15" s="1302"/>
      <c r="B15" s="128" t="s">
        <v>96</v>
      </c>
      <c r="C15" s="824"/>
      <c r="D15" s="824"/>
      <c r="E15" s="128" t="s">
        <v>71</v>
      </c>
      <c r="F15" s="128" t="s">
        <v>450</v>
      </c>
      <c r="G15" s="128" t="s">
        <v>85</v>
      </c>
      <c r="H15" s="128" t="s">
        <v>451</v>
      </c>
      <c r="I15" s="1302"/>
      <c r="J15" s="1302"/>
      <c r="K15" s="128" t="s">
        <v>85</v>
      </c>
      <c r="L15" s="128" t="s">
        <v>452</v>
      </c>
    </row>
    <row r="16" spans="1:15" s="826" customFormat="1" ht="22.5" customHeight="1">
      <c r="A16" s="825">
        <v>1</v>
      </c>
      <c r="B16" s="825">
        <v>2</v>
      </c>
      <c r="C16" s="825"/>
      <c r="D16" s="825"/>
      <c r="E16" s="825">
        <v>3</v>
      </c>
      <c r="F16" s="825">
        <v>4</v>
      </c>
      <c r="G16" s="825">
        <v>5</v>
      </c>
      <c r="H16" s="825">
        <v>6</v>
      </c>
      <c r="I16" s="1301">
        <v>3</v>
      </c>
      <c r="J16" s="1301"/>
      <c r="K16" s="825">
        <v>4</v>
      </c>
      <c r="L16" s="825" t="s">
        <v>469</v>
      </c>
    </row>
    <row r="17" spans="1:12" ht="18.75" customHeight="1">
      <c r="A17" s="787"/>
      <c r="B17" s="767"/>
      <c r="C17" s="767"/>
      <c r="D17" s="767"/>
      <c r="E17" s="767"/>
      <c r="F17" s="767"/>
      <c r="G17" s="767"/>
      <c r="H17" s="767"/>
      <c r="I17" s="786"/>
      <c r="J17" s="221"/>
      <c r="K17" s="207"/>
      <c r="L17" s="208"/>
    </row>
    <row r="18" spans="1:12" ht="18.75" customHeight="1">
      <c r="A18" s="1305" t="s">
        <v>4</v>
      </c>
      <c r="B18" s="1306"/>
      <c r="C18" s="1306"/>
      <c r="D18" s="1306"/>
      <c r="E18" s="1306"/>
      <c r="F18" s="1306"/>
      <c r="G18" s="1306"/>
      <c r="H18" s="1306"/>
      <c r="I18" s="1306"/>
      <c r="J18" s="1306"/>
      <c r="K18" s="1306"/>
      <c r="L18" s="1306"/>
    </row>
    <row r="19" spans="1:12" ht="29.25" customHeight="1">
      <c r="A19" s="1307"/>
      <c r="B19" s="1308"/>
      <c r="C19" s="1308"/>
      <c r="D19" s="1308"/>
      <c r="E19" s="1308"/>
      <c r="F19" s="1308"/>
      <c r="G19" s="1308"/>
      <c r="H19" s="1308"/>
      <c r="I19" s="1308"/>
      <c r="J19" s="1308"/>
      <c r="K19" s="1308"/>
      <c r="L19" s="1308"/>
    </row>
    <row r="20" spans="1:12" ht="29.25" customHeight="1">
      <c r="A20" s="1307"/>
      <c r="B20" s="1308"/>
      <c r="C20" s="1308"/>
      <c r="D20" s="1308"/>
      <c r="E20" s="1308"/>
      <c r="F20" s="1308"/>
      <c r="G20" s="1308"/>
      <c r="H20" s="1308"/>
      <c r="I20" s="1308"/>
      <c r="J20" s="1308"/>
      <c r="K20" s="1308"/>
      <c r="L20" s="1308"/>
    </row>
    <row r="21" spans="1:12" ht="33.75" customHeight="1" thickBot="1">
      <c r="A21" s="128"/>
      <c r="B21" s="128"/>
      <c r="C21" s="128"/>
      <c r="D21" s="128"/>
      <c r="E21" s="128"/>
      <c r="F21" s="128"/>
      <c r="G21" s="128"/>
      <c r="H21" s="128"/>
      <c r="I21" s="759"/>
      <c r="J21" s="760"/>
      <c r="K21" s="683"/>
      <c r="L21" s="685"/>
    </row>
    <row r="22" spans="1:12" ht="18.75" customHeight="1">
      <c r="A22" s="1298"/>
      <c r="B22" s="752" t="s">
        <v>16</v>
      </c>
      <c r="C22" s="753"/>
      <c r="D22" s="753"/>
      <c r="E22" s="753"/>
      <c r="F22" s="753"/>
      <c r="G22" s="788" t="str">
        <f>IF(COUNTIF(G18:G21,O5)&gt;0,O5, "")</f>
        <v/>
      </c>
      <c r="H22" s="753"/>
      <c r="I22" s="753"/>
      <c r="J22" s="753"/>
      <c r="K22" s="222" t="str">
        <f>IF(COUNTIF(K18:K21,O5)&gt;0,O5, "")</f>
        <v/>
      </c>
      <c r="L22" s="223">
        <f>IF(G22="", 0, SUMIF(G18:G21,G22,L18:L21))</f>
        <v>0</v>
      </c>
    </row>
    <row r="23" spans="1:12" ht="18.75" customHeight="1">
      <c r="A23" s="1299"/>
      <c r="B23" s="754"/>
      <c r="C23" s="755"/>
      <c r="D23" s="755"/>
      <c r="E23" s="755"/>
      <c r="F23" s="755"/>
      <c r="G23" s="788" t="str">
        <f>IF(COUNTIF(G18:G21,O6)&gt;0,O6, "")</f>
        <v/>
      </c>
      <c r="H23" s="755"/>
      <c r="I23" s="755"/>
      <c r="J23" s="755"/>
      <c r="K23" s="224" t="str">
        <f>IF(COUNTIF(K18:K21,O6)&gt;0,O6, "")</f>
        <v/>
      </c>
      <c r="L23" s="225">
        <f>IF(G23="", 0, SUMIF(G18:G21,G23,L18:L21))</f>
        <v>0</v>
      </c>
    </row>
    <row r="24" spans="1:12" ht="18.75" customHeight="1" thickBot="1">
      <c r="A24" s="1300"/>
      <c r="B24" s="764"/>
      <c r="C24" s="765"/>
      <c r="D24" s="765"/>
      <c r="E24" s="765"/>
      <c r="F24" s="765"/>
      <c r="G24" s="788" t="str">
        <f>IF(COUNTIF(G18:G21,O7)&gt;0,O7, "")</f>
        <v/>
      </c>
      <c r="H24" s="765"/>
      <c r="I24" s="765"/>
      <c r="J24" s="765"/>
      <c r="K24" s="226" t="str">
        <f>IF(COUNTIF(K18:K21,O7)&gt;0,O7, "")</f>
        <v/>
      </c>
      <c r="L24" s="227">
        <f>IF(G24="", 0, SUMIF(G18:G21,G24,L18:L21))</f>
        <v>0</v>
      </c>
    </row>
    <row r="25" spans="1:12" ht="14">
      <c r="A25" s="13"/>
      <c r="B25" s="215"/>
      <c r="C25" s="215"/>
      <c r="D25" s="215"/>
      <c r="E25" s="215"/>
      <c r="F25" s="215"/>
      <c r="G25" s="215"/>
      <c r="H25" s="215"/>
      <c r="I25" s="143"/>
      <c r="J25" s="143"/>
      <c r="K25" s="13"/>
      <c r="L25" s="13"/>
    </row>
    <row r="26" spans="1:12" ht="21.75" customHeight="1">
      <c r="A26" s="216" t="s">
        <v>129</v>
      </c>
      <c r="B26" s="1304" t="s">
        <v>146</v>
      </c>
      <c r="C26" s="1304"/>
      <c r="D26" s="1304"/>
      <c r="E26" s="1304"/>
      <c r="F26" s="1304"/>
      <c r="G26" s="1304"/>
      <c r="H26" s="1304"/>
      <c r="I26" s="1304"/>
      <c r="J26" s="1304"/>
      <c r="K26" s="1304"/>
      <c r="L26" s="1304"/>
    </row>
    <row r="27" spans="1:12" ht="14">
      <c r="A27" s="13"/>
      <c r="B27" s="13"/>
      <c r="C27" s="13"/>
      <c r="D27" s="13"/>
      <c r="E27" s="13"/>
      <c r="F27" s="13"/>
      <c r="G27" s="13"/>
      <c r="H27" s="13"/>
      <c r="I27" s="13"/>
      <c r="J27" s="13"/>
      <c r="K27" s="13"/>
      <c r="L27" s="13"/>
    </row>
    <row r="28" spans="1:12" ht="14">
      <c r="A28" s="13" t="s">
        <v>98</v>
      </c>
      <c r="B28" s="292">
        <f>'Name of Bidder'!D8</f>
        <v>0</v>
      </c>
      <c r="C28" s="292"/>
      <c r="D28" s="293" t="s">
        <v>100</v>
      </c>
      <c r="E28" s="215">
        <f>'Name of Bidder'!D5</f>
        <v>0</v>
      </c>
      <c r="F28" s="13"/>
      <c r="G28" s="13"/>
      <c r="H28" s="13"/>
      <c r="I28" s="13" t="s">
        <v>147</v>
      </c>
      <c r="J28" s="13"/>
      <c r="K28" s="1288">
        <f>'Name of Bidder'!D41</f>
        <v>0</v>
      </c>
      <c r="L28" s="1288"/>
    </row>
    <row r="29" spans="1:12" ht="15.5">
      <c r="A29" s="13"/>
      <c r="B29" s="295"/>
      <c r="C29" s="295"/>
      <c r="D29" s="293"/>
      <c r="E29" s="228"/>
      <c r="F29" s="13"/>
      <c r="G29" s="13"/>
      <c r="H29" s="13"/>
      <c r="I29" s="13"/>
      <c r="J29" s="13"/>
      <c r="K29" s="218"/>
      <c r="L29" s="218"/>
    </row>
    <row r="30" spans="1:12" ht="14">
      <c r="A30" s="13" t="s">
        <v>99</v>
      </c>
      <c r="B30" s="215">
        <f>'Name of Bidder'!D9</f>
        <v>0</v>
      </c>
      <c r="C30" s="215"/>
      <c r="D30" s="293" t="s">
        <v>101</v>
      </c>
      <c r="E30" s="215"/>
      <c r="F30" s="13"/>
      <c r="G30" s="13"/>
      <c r="H30" s="13"/>
      <c r="I30" s="13" t="s">
        <v>101</v>
      </c>
      <c r="J30" s="13"/>
      <c r="K30" s="1288">
        <f>'Name of Bidder'!D42</f>
        <v>0</v>
      </c>
      <c r="L30" s="1288"/>
    </row>
    <row r="31" spans="1:12" ht="14">
      <c r="A31" s="13"/>
      <c r="B31" s="13"/>
      <c r="C31" s="218"/>
      <c r="D31" s="13"/>
      <c r="E31" s="13"/>
      <c r="F31" s="13"/>
      <c r="G31" s="13"/>
      <c r="H31" s="13"/>
      <c r="J31" s="13"/>
    </row>
    <row r="32" spans="1:12" ht="14">
      <c r="A32" s="13"/>
      <c r="B32" s="13"/>
      <c r="C32" s="13"/>
      <c r="D32" s="13"/>
      <c r="E32" s="13"/>
      <c r="F32" s="13"/>
      <c r="G32" s="13"/>
      <c r="H32" s="13"/>
      <c r="J32" s="13"/>
    </row>
    <row r="33" spans="1:12" ht="14">
      <c r="A33" s="13"/>
      <c r="B33" s="13"/>
      <c r="C33" s="13"/>
      <c r="D33" s="13"/>
      <c r="E33" s="13"/>
      <c r="F33" s="13"/>
      <c r="G33" s="13"/>
      <c r="H33" s="13"/>
      <c r="I33" s="13"/>
      <c r="J33" s="13"/>
      <c r="K33" s="13"/>
      <c r="L33" s="13"/>
    </row>
    <row r="34" spans="1:12" ht="14">
      <c r="A34" s="13"/>
      <c r="B34" s="13"/>
      <c r="C34" s="13"/>
      <c r="D34" s="13"/>
      <c r="E34" s="13"/>
      <c r="F34" s="13"/>
      <c r="G34" s="13"/>
      <c r="H34" s="13"/>
      <c r="I34" s="13"/>
      <c r="J34" s="13"/>
      <c r="K34" s="1303"/>
      <c r="L34" s="1303"/>
    </row>
    <row r="35" spans="1:12" ht="14">
      <c r="A35" s="13"/>
      <c r="B35" s="13"/>
      <c r="C35" s="13"/>
      <c r="D35" s="13"/>
      <c r="E35" s="13"/>
      <c r="F35" s="13"/>
      <c r="G35" s="13"/>
      <c r="H35" s="13"/>
      <c r="I35" s="13"/>
      <c r="J35" s="13"/>
      <c r="K35" s="13"/>
      <c r="L35" s="13"/>
    </row>
    <row r="37" spans="1:12">
      <c r="C37" s="119" t="s">
        <v>95</v>
      </c>
    </row>
  </sheetData>
  <sheetProtection algorithmName="SHA-512" hashValue="ZTNnX8bPFd5fcip9gKfjrnQTdnudnNgMkKQcdkbBdfKspubHl39xx0z9rpPjovOgIuhDB2aZQT5jx5Y5yprbfA==" saltValue="/BavFJ/97jy2w1jaRwtHgw==" spinCount="100000" sheet="1" formatColumns="0" formatRows="0" selectLockedCells="1"/>
  <customSheetViews>
    <customSheetView guid="{7EC2336F-DFFC-4BBA-9A7C-AB4BF7510D26}" scale="85" showPageBreaks="1" zeroValues="0" printArea="1" hiddenColumns="1" view="pageBreakPreview" topLeftCell="A4">
      <selection activeCell="K14" sqref="K14:L14"/>
      <pageMargins left="0.59" right="0.31" top="0.76" bottom="0.46" header="0.44" footer="0.6"/>
      <pageSetup scale="78" orientation="portrait" horizontalDpi="4294967295" verticalDpi="4294967295" r:id="rId1"/>
      <headerFooter alignWithMargins="0">
        <oddFooter>&amp;R&amp;"Arial,Bold"&amp;12PAGE &amp;P of &amp;N</oddFooter>
      </headerFooter>
    </customSheetView>
    <customSheetView guid="{805827E8-E8B5-4B5A-B436-24E1081404DF}" scale="85" showPageBreaks="1" zeroValues="0" printArea="1" hiddenColumns="1" view="pageBreakPreview">
      <selection activeCell="K14" sqref="K14:L14"/>
      <pageMargins left="0.59" right="0.31" top="0.76" bottom="0.46" header="0.44" footer="0.6"/>
      <pageSetup scale="78" orientation="portrait" horizontalDpi="4294967295" verticalDpi="4294967295" r:id="rId2"/>
      <headerFooter alignWithMargins="0">
        <oddFooter>&amp;R&amp;"Arial,Bold"&amp;12PAGE &amp;P of &amp;N</oddFooter>
      </headerFooter>
    </customSheetView>
    <customSheetView guid="{2668B240-F316-4BCB-8A0D-A6EECAE97D58}" scale="85" showPageBreaks="1" zeroValues="0" printArea="1" hiddenColumns="1" view="pageBreakPreview">
      <selection activeCell="A18" sqref="A18:L20"/>
      <pageMargins left="0.59" right="0.31" top="0.76" bottom="0.46" header="0.44" footer="0.6"/>
      <pageSetup scale="78" orientation="portrait" r:id="rId3"/>
      <headerFooter alignWithMargins="0">
        <oddFooter>&amp;R&amp;"Arial,Bold"&amp;12PAGE &amp;P of &amp;N</oddFooter>
      </headerFooter>
    </customSheetView>
    <customSheetView guid="{F3762805-1100-4672-AD76-2A1C874BCBAC}" scale="85" showPageBreaks="1" zeroValues="0" printArea="1" hiddenColumns="1" view="pageBreakPreview">
      <selection activeCell="A18" sqref="A18:L20"/>
      <pageMargins left="0.59" right="0.31" top="0.76" bottom="0.46" header="0.44" footer="0.6"/>
      <pageSetup scale="78" orientation="portrait" r:id="rId4"/>
      <headerFooter alignWithMargins="0">
        <oddFooter>&amp;R&amp;"Arial,Bold"&amp;12PAGE &amp;P of &amp;N</oddFooter>
      </headerFooter>
    </customSheetView>
    <customSheetView guid="{D088BFB4-9107-4031-B1F6-4807CE0794C2}" scale="85" showPageBreaks="1" zeroValues="0" printArea="1" hiddenColumns="1" view="pageBreakPreview">
      <selection activeCell="A18" sqref="A18:L20"/>
      <pageMargins left="0.59" right="0.31" top="0.76" bottom="0.46" header="0.44" footer="0.6"/>
      <pageSetup scale="78" orientation="portrait" r:id="rId5"/>
      <headerFooter alignWithMargins="0">
        <oddFooter>&amp;R&amp;"Arial,Bold"&amp;12PAGE &amp;P of &amp;N</oddFooter>
      </headerFooter>
    </customSheetView>
    <customSheetView guid="{625B092B-A053-4AD9-A7D6-A52DF6D3D827}" scale="85" showPageBreaks="1" zeroValues="0" printArea="1" hiddenColumns="1" view="pageBreakPreview" topLeftCell="A10">
      <selection activeCell="G19" sqref="G19:H19"/>
      <pageMargins left="0.59" right="0.31" top="0.76" bottom="0.46" header="0.44" footer="0.6"/>
      <pageSetup scale="78" orientation="portrait" r:id="rId6"/>
      <headerFooter alignWithMargins="0">
        <oddFooter>&amp;R&amp;"Arial,Bold"&amp;12PAGE &amp;P of &amp;N</oddFooter>
      </headerFooter>
    </customSheetView>
    <customSheetView guid="{1CC8E60B-6278-4C61-A7F7-6ABB2D7ADE70}" scale="85" showPageBreaks="1" zeroValues="0" printArea="1" hiddenColumns="1" view="pageBreakPreview" topLeftCell="A13">
      <selection activeCell="P23" sqref="P23"/>
      <pageMargins left="0.59" right="0.31" top="0.76" bottom="0.46" header="0.44" footer="0.6"/>
      <pageSetup scale="78" orientation="portrait" r:id="rId7"/>
      <headerFooter alignWithMargins="0">
        <oddFooter>&amp;R&amp;"Arial,Bold"&amp;12PAGE &amp;P of &amp;N</oddFooter>
      </headerFooter>
    </customSheetView>
    <customSheetView guid="{3EF8CDE2-956B-4531-B662-E6DB5407DE1A}" scale="85" showPageBreaks="1" zeroValues="0" printArea="1" hiddenColumns="1" view="pageBreakPreview" topLeftCell="A22">
      <selection activeCell="N17" sqref="N17"/>
      <pageMargins left="0.59" right="0.31" top="0.76" bottom="0.46" header="0.44" footer="0.6"/>
      <pageSetup scale="78" orientation="portrait" r:id="rId8"/>
      <headerFooter alignWithMargins="0">
        <oddFooter>&amp;R&amp;"Arial,Bold"&amp;12PAGE &amp;P of &amp;N</oddFooter>
      </headerFooter>
    </customSheetView>
    <customSheetView guid="{F1C18E61-2FF0-4182-BAEC-13559DB173F9}" scale="85" showPageBreaks="1" zeroValues="0" printArea="1" hiddenColumns="1" view="pageBreakPreview" showRuler="0" topLeftCell="A16">
      <selection activeCell="I18" sqref="I18:J18"/>
      <pageMargins left="0.59" right="0.31" top="0.76" bottom="0.46" header="0.44" footer="0.6"/>
      <pageSetup scale="78" orientation="portrait" r:id="rId9"/>
      <headerFooter alignWithMargins="0">
        <oddFooter>&amp;R&amp;"Arial,Bold"&amp;12PAGE &amp;P of &amp;N</oddFooter>
      </headerFooter>
    </customSheetView>
    <customSheetView guid="{44F98182-4751-40D0-B0DC-1AB02BDCDA87}" scale="85" showPageBreaks="1" zeroValues="0" printArea="1" hiddenColumns="1" view="pageBreakPreview">
      <selection activeCell="G19" sqref="G19"/>
      <pageMargins left="0.59" right="0.31" top="0.76" bottom="0.46" header="0.44" footer="0.6"/>
      <pageSetup scale="78" orientation="portrait" r:id="rId10"/>
      <headerFooter alignWithMargins="0">
        <oddFooter>&amp;R&amp;"Arial,Bold"&amp;12PAGE &amp;P of &amp;N</oddFooter>
      </headerFooter>
    </customSheetView>
    <customSheetView guid="{FB1FE0C5-DDAA-4E0A-A208-66492245FF1C}" scale="85" showPageBreaks="1" zeroValues="0" printArea="1" hiddenColumns="1" view="pageBreakPreview" topLeftCell="A4">
      <selection activeCell="K14" sqref="K14:L14"/>
      <pageMargins left="0.59" right="0.31" top="0.76" bottom="0.46" header="0.44" footer="0.6"/>
      <pageSetup scale="78" orientation="portrait" horizontalDpi="4294967295" verticalDpi="4294967295" r:id="rId11"/>
      <headerFooter alignWithMargins="0">
        <oddFooter>&amp;R&amp;"Arial,Bold"&amp;12PAGE &amp;P of &amp;N</oddFooter>
      </headerFooter>
    </customSheetView>
  </customSheetViews>
  <mergeCells count="21">
    <mergeCell ref="A22:A24"/>
    <mergeCell ref="I16:J16"/>
    <mergeCell ref="I14:J15"/>
    <mergeCell ref="K34:L34"/>
    <mergeCell ref="K30:L30"/>
    <mergeCell ref="B26:L26"/>
    <mergeCell ref="K28:L28"/>
    <mergeCell ref="K14:L14"/>
    <mergeCell ref="A14:A15"/>
    <mergeCell ref="A18:L20"/>
    <mergeCell ref="B11:F11"/>
    <mergeCell ref="K1:L1"/>
    <mergeCell ref="A2:J2"/>
    <mergeCell ref="A1:F1"/>
    <mergeCell ref="A3:L3"/>
    <mergeCell ref="A4:L4"/>
    <mergeCell ref="A7:G7"/>
    <mergeCell ref="B8:F8"/>
    <mergeCell ref="B10:F10"/>
    <mergeCell ref="B9:F9"/>
    <mergeCell ref="A6:E6"/>
  </mergeCells>
  <phoneticPr fontId="14" type="noConversion"/>
  <conditionalFormatting sqref="L21">
    <cfRule type="expression" dxfId="11" priority="8" stopIfTrue="1">
      <formula>$K$21=""</formula>
    </cfRule>
  </conditionalFormatting>
  <dataValidations count="2">
    <dataValidation type="list" allowBlank="1" showInputMessage="1" showErrorMessage="1" sqref="K21" xr:uid="{00000000-0002-0000-0B00-000000000000}">
      <formula1>$O$5:$O$7</formula1>
    </dataValidation>
    <dataValidation allowBlank="1" showInputMessage="1" showErrorMessage="1" error="Please enter unit rate in numeric value only." sqref="L21" xr:uid="{00000000-0002-0000-0B00-000001000000}"/>
  </dataValidations>
  <pageMargins left="0.59" right="0.31" top="0.76" bottom="0.46" header="0.44" footer="0.6"/>
  <pageSetup scale="78" orientation="portrait" horizontalDpi="4294967295" verticalDpi="4294967295" r:id="rId12"/>
  <headerFooter alignWithMargins="0">
    <oddFooter>&amp;R&amp;"Arial,Bold"&amp;12PAGE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1"/>
  <dimension ref="A1:P35"/>
  <sheetViews>
    <sheetView showZeros="0" view="pageBreakPreview" zoomScale="85" zoomScaleNormal="75" zoomScaleSheetLayoutView="82" workbookViewId="0">
      <selection activeCell="U15" sqref="U15"/>
    </sheetView>
  </sheetViews>
  <sheetFormatPr defaultColWidth="9.1796875" defaultRowHeight="12.5"/>
  <cols>
    <col min="1" max="1" width="9.1796875" style="119"/>
    <col min="2" max="2" width="35.26953125" style="119" customWidth="1"/>
    <col min="3" max="3" width="16.1796875" style="119" hidden="1" customWidth="1"/>
    <col min="4" max="4" width="0" style="119" hidden="1" customWidth="1"/>
    <col min="5" max="6" width="9.1796875" style="119"/>
    <col min="7" max="7" width="11.81640625" style="119" customWidth="1"/>
    <col min="8" max="8" width="12.1796875" style="119" customWidth="1"/>
    <col min="9" max="9" width="11" style="119" hidden="1" customWidth="1"/>
    <col min="10" max="10" width="13.54296875" style="119" hidden="1" customWidth="1"/>
    <col min="11" max="11" width="13.26953125" style="119" hidden="1" customWidth="1"/>
    <col min="12" max="12" width="21.7265625" style="119" customWidth="1"/>
    <col min="13" max="14" width="9.1796875" style="119"/>
    <col min="15" max="15" width="0" style="119" hidden="1" customWidth="1"/>
    <col min="16" max="16384" width="9.1796875" style="119"/>
  </cols>
  <sheetData>
    <row r="1" spans="1:16" s="49" customFormat="1" ht="21" customHeight="1">
      <c r="A1" s="1231" t="str">
        <f>Cover!B3</f>
        <v>SPEC. NO.: CC/NT/GIS/WB/A02/22/00011</v>
      </c>
      <c r="B1" s="1231"/>
      <c r="C1" s="1231"/>
      <c r="D1" s="1231"/>
      <c r="E1" s="1231"/>
      <c r="F1" s="1231"/>
      <c r="G1" s="515"/>
      <c r="H1" s="422"/>
      <c r="I1" s="422"/>
      <c r="J1" s="422"/>
      <c r="K1" s="1292" t="s">
        <v>157</v>
      </c>
      <c r="L1" s="1292"/>
    </row>
    <row r="2" spans="1:16" s="49" customFormat="1" ht="13.5" customHeight="1">
      <c r="A2" s="1232"/>
      <c r="B2" s="1232"/>
      <c r="C2" s="1232"/>
      <c r="D2" s="1232"/>
      <c r="E2" s="1232"/>
      <c r="F2" s="1232"/>
      <c r="G2" s="1232"/>
      <c r="H2" s="1232"/>
      <c r="I2" s="1232"/>
      <c r="J2" s="1232"/>
      <c r="K2" s="289"/>
      <c r="L2" s="289"/>
      <c r="M2" s="289"/>
      <c r="N2" s="289"/>
      <c r="O2" s="289"/>
    </row>
    <row r="3" spans="1:16" ht="72"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c r="I3" s="1295"/>
      <c r="J3" s="1295"/>
      <c r="K3" s="1295"/>
      <c r="L3" s="1295"/>
      <c r="M3" s="190"/>
      <c r="N3" s="190"/>
      <c r="O3" s="190"/>
      <c r="P3" s="190"/>
    </row>
    <row r="4" spans="1:16" ht="15.5">
      <c r="A4" s="1316" t="s">
        <v>224</v>
      </c>
      <c r="B4" s="1316"/>
      <c r="C4" s="1316"/>
      <c r="D4" s="1316"/>
      <c r="E4" s="1316"/>
      <c r="F4" s="1316"/>
      <c r="G4" s="1316"/>
      <c r="H4" s="1316"/>
      <c r="I4" s="1316"/>
      <c r="J4" s="1316"/>
      <c r="K4" s="1316"/>
      <c r="L4" s="1316"/>
      <c r="M4" s="191"/>
      <c r="N4" s="191"/>
      <c r="O4" s="192" t="e">
        <f>INSTRUCTIONS!#REF!</f>
        <v>#REF!</v>
      </c>
      <c r="P4" s="193"/>
    </row>
    <row r="5" spans="1:16" ht="15.5">
      <c r="A5" s="13"/>
      <c r="B5" s="13"/>
      <c r="C5" s="13"/>
      <c r="D5" s="13"/>
      <c r="E5" s="13"/>
      <c r="F5" s="13"/>
      <c r="G5" s="13"/>
      <c r="H5" s="13"/>
      <c r="I5" s="13"/>
      <c r="J5" s="13"/>
      <c r="K5" s="13"/>
      <c r="L5" s="13"/>
      <c r="O5" s="192" t="e">
        <f>INSTRUCTIONS!#REF!</f>
        <v>#REF!</v>
      </c>
    </row>
    <row r="6" spans="1:16" ht="15.5">
      <c r="A6" s="1297" t="str">
        <f>'Sch-1'!A6:J6</f>
        <v>Bidder’s Name and Address (Lead Partner of) :</v>
      </c>
      <c r="B6" s="1297"/>
      <c r="C6" s="1297"/>
      <c r="D6" s="1297"/>
      <c r="E6" s="1297"/>
      <c r="F6" s="1297"/>
      <c r="G6" s="195"/>
      <c r="H6" s="194" t="s">
        <v>219</v>
      </c>
      <c r="I6" s="195"/>
      <c r="J6" s="195"/>
      <c r="K6" s="195"/>
      <c r="L6" s="195"/>
      <c r="M6" s="196"/>
      <c r="N6" s="196"/>
      <c r="O6" s="192" t="e">
        <f>INSTRUCTIONS!#REF!</f>
        <v>#REF!</v>
      </c>
    </row>
    <row r="7" spans="1:16" ht="15.5">
      <c r="A7" s="1288">
        <f>'Sch-1'!A7:J7</f>
        <v>0</v>
      </c>
      <c r="B7" s="1288"/>
      <c r="C7" s="1288"/>
      <c r="D7" s="1288"/>
      <c r="E7" s="1288"/>
      <c r="F7" s="1288"/>
      <c r="G7" s="1288"/>
      <c r="H7" s="5" t="s">
        <v>220</v>
      </c>
      <c r="I7" s="195"/>
      <c r="J7" s="195"/>
      <c r="K7" s="195"/>
      <c r="L7" s="195"/>
      <c r="M7" s="196"/>
      <c r="N7" s="196"/>
      <c r="O7" s="192" t="s">
        <v>118</v>
      </c>
    </row>
    <row r="8" spans="1:16" ht="14">
      <c r="A8" s="5" t="s">
        <v>225</v>
      </c>
      <c r="B8" s="1077">
        <f>'Sch-1'!J8</f>
        <v>0</v>
      </c>
      <c r="C8" s="1077"/>
      <c r="D8" s="1077"/>
      <c r="E8" s="1077"/>
      <c r="F8" s="1077"/>
      <c r="G8" s="195"/>
      <c r="H8" s="5" t="s">
        <v>221</v>
      </c>
      <c r="I8" s="195"/>
      <c r="J8" s="195"/>
      <c r="K8" s="195"/>
      <c r="L8" s="195"/>
      <c r="M8" s="196"/>
      <c r="N8" s="196"/>
    </row>
    <row r="9" spans="1:16" ht="14">
      <c r="A9" s="5" t="s">
        <v>226</v>
      </c>
      <c r="B9" s="1077">
        <f>'Sch-1'!J9</f>
        <v>0</v>
      </c>
      <c r="C9" s="1077"/>
      <c r="D9" s="1077"/>
      <c r="E9" s="1077"/>
      <c r="F9" s="1077"/>
      <c r="G9" s="195"/>
      <c r="H9" s="5" t="s">
        <v>222</v>
      </c>
      <c r="I9" s="195"/>
      <c r="J9" s="195"/>
      <c r="K9" s="195"/>
      <c r="L9" s="195"/>
      <c r="M9" s="196"/>
      <c r="N9" s="196"/>
    </row>
    <row r="10" spans="1:16" ht="14">
      <c r="A10" s="197"/>
      <c r="B10" s="1077">
        <f>'Sch-1'!J10</f>
        <v>0</v>
      </c>
      <c r="C10" s="1077"/>
      <c r="D10" s="1077"/>
      <c r="E10" s="1077"/>
      <c r="F10" s="1077"/>
      <c r="G10" s="195"/>
      <c r="H10" s="5" t="s">
        <v>223</v>
      </c>
      <c r="I10" s="195"/>
      <c r="J10" s="195"/>
      <c r="K10" s="195"/>
      <c r="L10" s="195"/>
      <c r="M10" s="196"/>
      <c r="N10" s="196"/>
    </row>
    <row r="11" spans="1:16" ht="14">
      <c r="A11" s="197"/>
      <c r="B11" s="1077">
        <f>'Sch-1'!J11</f>
        <v>0</v>
      </c>
      <c r="C11" s="1077"/>
      <c r="D11" s="1077"/>
      <c r="E11" s="1077"/>
      <c r="F11" s="1077"/>
      <c r="G11" s="195"/>
      <c r="H11" s="5" t="s">
        <v>227</v>
      </c>
      <c r="I11" s="195"/>
      <c r="J11" s="195"/>
      <c r="K11" s="195"/>
      <c r="L11" s="195"/>
      <c r="M11" s="196"/>
      <c r="N11" s="196"/>
    </row>
    <row r="12" spans="1:16" ht="14">
      <c r="A12" s="195"/>
      <c r="B12" s="195"/>
      <c r="C12" s="195"/>
      <c r="D12" s="195"/>
      <c r="E12" s="195"/>
      <c r="F12" s="195"/>
      <c r="G12" s="195"/>
      <c r="H12" s="195"/>
      <c r="I12" s="195"/>
      <c r="J12" s="195"/>
      <c r="K12" s="195"/>
      <c r="L12" s="195"/>
      <c r="M12" s="196"/>
      <c r="N12" s="196"/>
    </row>
    <row r="13" spans="1:16" ht="15.75" customHeight="1" thickBot="1">
      <c r="A13" s="198" t="s">
        <v>148</v>
      </c>
      <c r="B13" s="199"/>
      <c r="C13" s="199"/>
      <c r="D13" s="199"/>
      <c r="E13" s="199"/>
      <c r="F13" s="199"/>
      <c r="G13" s="199"/>
      <c r="H13" s="199"/>
      <c r="I13" s="199"/>
      <c r="J13" s="199"/>
      <c r="K13" s="199"/>
      <c r="L13" s="199"/>
      <c r="M13" s="200"/>
      <c r="N13" s="200"/>
    </row>
    <row r="14" spans="1:16" ht="26.25" customHeight="1">
      <c r="A14" s="761" t="s">
        <v>142</v>
      </c>
      <c r="B14" s="756" t="s">
        <v>96</v>
      </c>
      <c r="C14" s="763"/>
      <c r="D14" s="763"/>
      <c r="E14" s="763"/>
      <c r="F14" s="763"/>
      <c r="G14" s="763"/>
      <c r="H14" s="762"/>
      <c r="I14" s="756" t="s">
        <v>143</v>
      </c>
      <c r="J14" s="762"/>
      <c r="K14" s="1317" t="s">
        <v>144</v>
      </c>
      <c r="L14" s="1318"/>
    </row>
    <row r="15" spans="1:16" ht="22.5" customHeight="1">
      <c r="A15" s="768"/>
      <c r="B15" s="757" t="str">
        <f>'Sch-7(a)'!B15</f>
        <v>Description</v>
      </c>
      <c r="C15" s="757">
        <f>'Sch-7(a)'!C15</f>
        <v>0</v>
      </c>
      <c r="D15" s="757">
        <f>'Sch-7(a)'!D15</f>
        <v>0</v>
      </c>
      <c r="E15" s="757" t="str">
        <f>'Sch-7(a)'!E15</f>
        <v>Unit</v>
      </c>
      <c r="F15" s="757" t="str">
        <f>'Sch-7(a)'!F15</f>
        <v xml:space="preserve">Qty. </v>
      </c>
      <c r="G15" s="757" t="str">
        <f>'Sch-7(a)'!G15</f>
        <v>Currency #</v>
      </c>
      <c r="H15" s="757" t="str">
        <f>'Sch-7(a)'!H15</f>
        <v>Unit Price</v>
      </c>
      <c r="I15" s="757">
        <f>'Sch-7(a)'!I15</f>
        <v>0</v>
      </c>
      <c r="J15" s="757">
        <f>'Sch-7(a)'!J15</f>
        <v>0</v>
      </c>
      <c r="K15" s="128" t="s">
        <v>85</v>
      </c>
      <c r="L15" s="201" t="s">
        <v>145</v>
      </c>
    </row>
    <row r="16" spans="1:16" s="205" customFormat="1" ht="14">
      <c r="A16" s="202">
        <v>1</v>
      </c>
      <c r="B16" s="203">
        <v>2</v>
      </c>
      <c r="C16" s="203"/>
      <c r="D16" s="203"/>
      <c r="E16" s="203"/>
      <c r="F16" s="203"/>
      <c r="G16" s="203"/>
      <c r="H16" s="203"/>
      <c r="I16" s="203">
        <v>3</v>
      </c>
      <c r="J16" s="203"/>
      <c r="K16" s="203">
        <v>4</v>
      </c>
      <c r="L16" s="204">
        <v>5</v>
      </c>
    </row>
    <row r="17" spans="1:12" ht="18.75" customHeight="1">
      <c r="A17" s="206"/>
      <c r="B17" s="767"/>
      <c r="C17" s="767"/>
      <c r="D17" s="767"/>
      <c r="E17" s="767"/>
      <c r="F17" s="767"/>
      <c r="G17" s="767"/>
      <c r="H17" s="767"/>
      <c r="I17" s="766"/>
      <c r="J17" s="766"/>
      <c r="K17" s="207"/>
      <c r="L17" s="208"/>
    </row>
    <row r="18" spans="1:12" ht="20.25" customHeight="1">
      <c r="A18" s="1319" t="s">
        <v>4</v>
      </c>
      <c r="B18" s="1320"/>
      <c r="C18" s="1320"/>
      <c r="D18" s="1320"/>
      <c r="E18" s="1320"/>
      <c r="F18" s="1320"/>
      <c r="G18" s="1320"/>
      <c r="H18" s="1320"/>
      <c r="I18" s="1320"/>
      <c r="J18" s="1320"/>
      <c r="K18" s="1320"/>
      <c r="L18" s="1320"/>
    </row>
    <row r="19" spans="1:12" ht="21" customHeight="1">
      <c r="A19" s="1321"/>
      <c r="B19" s="1322"/>
      <c r="C19" s="1322"/>
      <c r="D19" s="1322"/>
      <c r="E19" s="1322"/>
      <c r="F19" s="1322"/>
      <c r="G19" s="1322"/>
      <c r="H19" s="1322"/>
      <c r="I19" s="1322"/>
      <c r="J19" s="1322"/>
      <c r="K19" s="1322"/>
      <c r="L19" s="1322"/>
    </row>
    <row r="20" spans="1:12" ht="33" customHeight="1">
      <c r="A20" s="1323"/>
      <c r="B20" s="1324"/>
      <c r="C20" s="1324"/>
      <c r="D20" s="1324"/>
      <c r="E20" s="1324"/>
      <c r="F20" s="1324"/>
      <c r="G20" s="1324"/>
      <c r="H20" s="1324"/>
      <c r="I20" s="1324"/>
      <c r="J20" s="1324"/>
      <c r="K20" s="1324"/>
      <c r="L20" s="1324"/>
    </row>
    <row r="21" spans="1:12" ht="24" customHeight="1" thickBot="1">
      <c r="A21" s="758">
        <f>'Sch-7(a)'!A21</f>
        <v>0</v>
      </c>
      <c r="B21" s="758">
        <f>'Sch-7(a)'!B21</f>
        <v>0</v>
      </c>
      <c r="C21" s="758">
        <f>'Sch-7(a)'!C21</f>
        <v>0</v>
      </c>
      <c r="D21" s="758">
        <f>'Sch-7(a)'!D21</f>
        <v>0</v>
      </c>
      <c r="E21" s="758">
        <f>'Sch-7(a)'!E21</f>
        <v>0</v>
      </c>
      <c r="F21" s="758">
        <f>'Sch-7(a)'!F21</f>
        <v>0</v>
      </c>
      <c r="G21" s="758">
        <f>'Sch-7(a)'!G21</f>
        <v>0</v>
      </c>
      <c r="H21" s="758">
        <f>'Sch-7(a)'!H21</f>
        <v>0</v>
      </c>
      <c r="I21" s="758">
        <f>'Sch-7(a)'!I21</f>
        <v>0</v>
      </c>
      <c r="J21" s="758">
        <f>'Sch-7(a)'!J21</f>
        <v>0</v>
      </c>
      <c r="K21" s="683"/>
      <c r="L21" s="685"/>
    </row>
    <row r="22" spans="1:12" ht="18.75" customHeight="1" thickBot="1">
      <c r="A22" s="1309"/>
      <c r="B22" s="752" t="s">
        <v>17</v>
      </c>
      <c r="C22" s="753"/>
      <c r="D22" s="753"/>
      <c r="E22" s="753"/>
      <c r="F22" s="753"/>
      <c r="G22" s="753"/>
      <c r="H22" s="788" t="str">
        <f>IF(COUNTIF(G18:G21,O4)&gt;0,O4, "")</f>
        <v/>
      </c>
      <c r="I22" s="1312"/>
      <c r="J22" s="1312"/>
      <c r="K22" s="209" t="str">
        <f>IF(COUNTIF(K18:K21,O4)&gt;0,O4, "")</f>
        <v/>
      </c>
      <c r="L22" s="210">
        <f>IF(H22="", 0, SUMIF(G19:G20,H22,L19:L20))</f>
        <v>0</v>
      </c>
    </row>
    <row r="23" spans="1:12" ht="18.75" customHeight="1" thickBot="1">
      <c r="A23" s="1310"/>
      <c r="B23" s="754"/>
      <c r="C23" s="755"/>
      <c r="D23" s="755"/>
      <c r="E23" s="755"/>
      <c r="F23" s="755"/>
      <c r="G23" s="755"/>
      <c r="H23" s="788" t="str">
        <f>IF(COUNTIF(G18:G21,O5)&gt;0,O5, "")</f>
        <v/>
      </c>
      <c r="I23" s="1313"/>
      <c r="J23" s="1313"/>
      <c r="K23" s="211" t="str">
        <f>IF(COUNTIF(K18:K21,O5)&gt;0,O5, "")</f>
        <v/>
      </c>
      <c r="L23" s="210">
        <f>IF(H23="", 0, SUMIF(G19:G20,H23,L19:L20))</f>
        <v>0</v>
      </c>
    </row>
    <row r="24" spans="1:12" ht="18.75" customHeight="1" thickBot="1">
      <c r="A24" s="1310"/>
      <c r="B24" s="754"/>
      <c r="C24" s="755"/>
      <c r="D24" s="755"/>
      <c r="E24" s="755"/>
      <c r="F24" s="755"/>
      <c r="G24" s="755"/>
      <c r="H24" s="788" t="str">
        <f>IF(COUNTIF(G18:G21,O6)&gt;0,O6, "")</f>
        <v/>
      </c>
      <c r="I24" s="1313"/>
      <c r="J24" s="1313"/>
      <c r="K24" s="211" t="str">
        <f>IF(COUNTIF(K18:K21,O6)&gt;0,O6, "")</f>
        <v/>
      </c>
      <c r="L24" s="210">
        <f>IF(H24="", 0, SUMIF(G19:G20,H24,L19:L20))</f>
        <v>0</v>
      </c>
    </row>
    <row r="25" spans="1:12" ht="18.75" customHeight="1" thickBot="1">
      <c r="A25" s="1311"/>
      <c r="B25" s="764"/>
      <c r="C25" s="765"/>
      <c r="D25" s="765"/>
      <c r="E25" s="765"/>
      <c r="F25" s="765"/>
      <c r="G25" s="765"/>
      <c r="H25" s="788" t="str">
        <f>IF(COUNTIF(G18:G21,O7)&gt;0,O7, "")</f>
        <v/>
      </c>
      <c r="I25" s="1314"/>
      <c r="J25" s="1314"/>
      <c r="K25" s="213" t="str">
        <f>IF(COUNTIF(K18:K21,O7)&gt;0,O7, "")</f>
        <v/>
      </c>
      <c r="L25" s="210">
        <f>IF(H25="", 0, SUMIF(G19:G20,H25,L19:L20))</f>
        <v>0</v>
      </c>
    </row>
    <row r="26" spans="1:12" ht="14">
      <c r="A26" s="13"/>
      <c r="B26" s="215"/>
      <c r="C26" s="215"/>
      <c r="D26" s="215"/>
      <c r="E26" s="215"/>
      <c r="F26" s="215"/>
      <c r="G26" s="215"/>
      <c r="H26" s="215"/>
      <c r="I26" s="143"/>
      <c r="J26" s="143"/>
      <c r="K26" s="13"/>
      <c r="L26" s="13"/>
    </row>
    <row r="27" spans="1:12" ht="19.5" customHeight="1">
      <c r="A27" s="216" t="s">
        <v>129</v>
      </c>
      <c r="B27" s="1304" t="s">
        <v>146</v>
      </c>
      <c r="C27" s="1304"/>
      <c r="D27" s="1304"/>
      <c r="E27" s="1304"/>
      <c r="F27" s="1304"/>
      <c r="G27" s="1304"/>
      <c r="H27" s="1304"/>
      <c r="I27" s="1304"/>
      <c r="J27" s="1304"/>
      <c r="K27" s="1304"/>
      <c r="L27" s="1304"/>
    </row>
    <row r="28" spans="1:12" ht="14">
      <c r="A28" s="13"/>
      <c r="B28" s="13"/>
      <c r="C28" s="13"/>
      <c r="D28" s="13"/>
      <c r="E28" s="13"/>
      <c r="F28" s="13"/>
      <c r="G28" s="13"/>
      <c r="H28" s="13"/>
      <c r="I28" s="13"/>
      <c r="J28" s="13"/>
      <c r="K28" s="13"/>
      <c r="L28" s="13"/>
    </row>
    <row r="29" spans="1:12" ht="14">
      <c r="A29" s="13" t="s">
        <v>82</v>
      </c>
      <c r="B29" s="1315">
        <f>'Name of Bidder'!D44</f>
        <v>0</v>
      </c>
      <c r="C29" s="1315"/>
      <c r="D29" s="13"/>
      <c r="E29" s="13"/>
      <c r="F29" s="13"/>
      <c r="G29" s="13"/>
      <c r="H29" s="13"/>
      <c r="I29" s="13" t="s">
        <v>147</v>
      </c>
      <c r="J29" s="13"/>
      <c r="K29" s="1288">
        <f>'Name of Bidder'!D41</f>
        <v>0</v>
      </c>
      <c r="L29" s="1288"/>
    </row>
    <row r="30" spans="1:12" ht="14">
      <c r="A30" s="13"/>
      <c r="B30" s="218"/>
      <c r="C30" s="218"/>
      <c r="D30" s="13"/>
      <c r="E30" s="13"/>
      <c r="F30" s="13"/>
      <c r="G30" s="13"/>
      <c r="H30" s="13"/>
      <c r="I30" s="13"/>
      <c r="J30" s="13"/>
      <c r="K30" s="218"/>
      <c r="L30" s="218"/>
    </row>
    <row r="31" spans="1:12" ht="14">
      <c r="A31" s="13" t="s">
        <v>99</v>
      </c>
      <c r="B31" s="1288">
        <f>'Name of Bidder'!D45</f>
        <v>0</v>
      </c>
      <c r="C31" s="1288"/>
      <c r="D31" s="13"/>
      <c r="E31" s="13"/>
      <c r="F31" s="13"/>
      <c r="G31" s="13"/>
      <c r="H31" s="13"/>
      <c r="I31" s="13" t="s">
        <v>101</v>
      </c>
      <c r="J31" s="13"/>
      <c r="K31" s="1288">
        <f>'Name of Bidder'!D42</f>
        <v>0</v>
      </c>
      <c r="L31" s="1288"/>
    </row>
    <row r="32" spans="1:12" ht="14">
      <c r="A32" s="13"/>
      <c r="B32" s="13"/>
      <c r="C32" s="13"/>
      <c r="D32" s="13"/>
      <c r="E32" s="13"/>
      <c r="F32" s="13"/>
      <c r="G32" s="13"/>
      <c r="H32" s="13"/>
    </row>
    <row r="33" spans="1:12" ht="14">
      <c r="A33" s="13"/>
      <c r="B33" s="13"/>
      <c r="C33" s="13"/>
      <c r="D33" s="13"/>
      <c r="E33" s="13"/>
      <c r="F33" s="13"/>
      <c r="G33" s="13"/>
      <c r="H33" s="13"/>
    </row>
    <row r="34" spans="1:12" ht="14">
      <c r="A34" s="13"/>
      <c r="B34" s="13"/>
      <c r="C34" s="13"/>
      <c r="D34" s="13"/>
      <c r="E34" s="13"/>
      <c r="F34" s="13"/>
      <c r="G34" s="13"/>
      <c r="H34" s="13"/>
      <c r="I34" s="13"/>
      <c r="J34" s="13"/>
      <c r="K34" s="13"/>
      <c r="L34" s="13"/>
    </row>
    <row r="35" spans="1:12" ht="14">
      <c r="A35" s="13"/>
      <c r="B35" s="13"/>
      <c r="C35" s="13"/>
      <c r="D35" s="13"/>
      <c r="E35" s="13"/>
      <c r="F35" s="13"/>
      <c r="G35" s="13"/>
      <c r="H35" s="13"/>
      <c r="I35" s="13"/>
      <c r="J35" s="13"/>
      <c r="K35" s="1303"/>
      <c r="L35" s="1303"/>
    </row>
  </sheetData>
  <sheetProtection algorithmName="SHA-512" hashValue="4pQ5Ip2oTCk/d+VCy2aI40YSMORt6zdT9dtx3yI8s/GxgA4p3XMGa7b+Aj/FFJlIXjCSd+NSB0DphzKlYbA+QA==" saltValue="hl4c0/C3QVA0BxBEewSrqw==" spinCount="100000" sheet="1" formatColumns="0" formatRows="0" selectLockedCells="1"/>
  <customSheetViews>
    <customSheetView guid="{7EC2336F-DFFC-4BBA-9A7C-AB4BF7510D26}" scale="85" showPageBreaks="1" zeroValues="0" printArea="1" hiddenColumns="1" view="pageBreakPreview">
      <selection activeCell="H15" sqref="H15"/>
      <pageMargins left="0.47" right="0" top="0.63" bottom="0.35" header="0.41" footer="0.6"/>
      <pageSetup scale="78" orientation="portrait" horizontalDpi="4294967295" verticalDpi="4294967295" r:id="rId1"/>
      <headerFooter alignWithMargins="0">
        <oddFooter>&amp;R&amp;"Arial,Bold"&amp;12PAGE &amp;P of &amp;N</oddFooter>
      </headerFooter>
    </customSheetView>
    <customSheetView guid="{805827E8-E8B5-4B5A-B436-24E1081404DF}" scale="85" showPageBreaks="1" zeroValues="0" printArea="1" hiddenColumns="1" view="pageBreakPreview">
      <selection activeCell="H15" sqref="H15"/>
      <pageMargins left="0.47" right="0" top="0.63" bottom="0.35" header="0.41" footer="0.6"/>
      <pageSetup scale="78" orientation="portrait" horizontalDpi="4294967295" verticalDpi="4294967295" r:id="rId2"/>
      <headerFooter alignWithMargins="0">
        <oddFooter>&amp;R&amp;"Arial,Bold"&amp;12PAGE &amp;P of &amp;N</oddFooter>
      </headerFooter>
    </customSheetView>
    <customSheetView guid="{2668B240-F316-4BCB-8A0D-A6EECAE97D58}" scale="85" showPageBreaks="1" zeroValues="0" printArea="1" hiddenColumns="1" view="pageBreakPreview" topLeftCell="A7">
      <selection activeCell="A18" sqref="A18:L20"/>
      <pageMargins left="0.47" right="0" top="0.63" bottom="0.35" header="0.41" footer="0.6"/>
      <pageSetup scale="78" orientation="portrait" r:id="rId3"/>
      <headerFooter alignWithMargins="0">
        <oddFooter>&amp;R&amp;"Arial,Bold"&amp;12PAGE &amp;P of &amp;N</oddFooter>
      </headerFooter>
    </customSheetView>
    <customSheetView guid="{F3762805-1100-4672-AD76-2A1C874BCBAC}" scale="85" showPageBreaks="1" zeroValues="0" printArea="1" hiddenColumns="1" view="pageBreakPreview" topLeftCell="A7">
      <selection activeCell="A18" sqref="A18:L20"/>
      <pageMargins left="0.47" right="0" top="0.63" bottom="0.35" header="0.41" footer="0.6"/>
      <pageSetup scale="78" orientation="portrait" r:id="rId4"/>
      <headerFooter alignWithMargins="0">
        <oddFooter>&amp;R&amp;"Arial,Bold"&amp;12PAGE &amp;P of &amp;N</oddFooter>
      </headerFooter>
    </customSheetView>
    <customSheetView guid="{D088BFB4-9107-4031-B1F6-4807CE0794C2}" scale="85" showPageBreaks="1" zeroValues="0" printArea="1" hiddenColumns="1" view="pageBreakPreview" topLeftCell="A13">
      <selection activeCell="A18" sqref="A18:L20"/>
      <pageMargins left="0.47" right="0" top="0.63" bottom="0.35" header="0.41" footer="0.6"/>
      <pageSetup scale="78" orientation="portrait" r:id="rId5"/>
      <headerFooter alignWithMargins="0">
        <oddFooter>&amp;R&amp;"Arial,Bold"&amp;12PAGE &amp;P of &amp;N</oddFooter>
      </headerFooter>
    </customSheetView>
    <customSheetView guid="{625B092B-A053-4AD9-A7D6-A52DF6D3D827}" scale="85" showPageBreaks="1" zeroValues="0" printArea="1" hiddenColumns="1" view="pageBreakPreview" topLeftCell="A7">
      <selection activeCell="G19" sqref="G19"/>
      <pageMargins left="0.47" right="0" top="0.63" bottom="0.35" header="0.41" footer="0.6"/>
      <pageSetup scale="78" orientation="portrait" r:id="rId6"/>
      <headerFooter alignWithMargins="0">
        <oddFooter>&amp;R&amp;"Arial,Bold"&amp;12PAGE &amp;P of &amp;N</oddFooter>
      </headerFooter>
    </customSheetView>
    <customSheetView guid="{1CC8E60B-6278-4C61-A7F7-6ABB2D7ADE70}" scale="85" showPageBreaks="1" zeroValues="0" printArea="1" hiddenColumns="1" view="pageBreakPreview" topLeftCell="A13">
      <selection activeCell="B9" sqref="B9:F9"/>
      <pageMargins left="0.47" right="0" top="0.63" bottom="0.35" header="0.41" footer="0.6"/>
      <pageSetup scale="78" orientation="portrait" r:id="rId7"/>
      <headerFooter alignWithMargins="0">
        <oddFooter>&amp;R&amp;"Arial,Bold"&amp;12PAGE &amp;P of &amp;N</oddFooter>
      </headerFooter>
    </customSheetView>
    <customSheetView guid="{3EF8CDE2-956B-4531-B662-E6DB5407DE1A}" scale="85" showPageBreaks="1" zeroValues="0" printArea="1" hiddenColumns="1" view="pageBreakPreview" topLeftCell="A22">
      <selection activeCell="K18" sqref="K18:L21"/>
      <pageMargins left="0.47" right="0" top="0.63" bottom="0.35" header="0.41" footer="0.6"/>
      <pageSetup scale="78" orientation="portrait" r:id="rId8"/>
      <headerFooter alignWithMargins="0">
        <oddFooter>&amp;R&amp;"Arial,Bold"&amp;12PAGE &amp;P of &amp;N</oddFooter>
      </headerFooter>
    </customSheetView>
    <customSheetView guid="{F1C18E61-2FF0-4182-BAEC-13559DB173F9}" scale="85" showPageBreaks="1" zeroValues="0" printArea="1" hiddenColumns="1" view="pageBreakPreview" showRuler="0" topLeftCell="A7">
      <selection activeCell="I18" sqref="I18:J18"/>
      <pageMargins left="0.47" right="0" top="0.63" bottom="0.35" header="0.41" footer="0.6"/>
      <pageSetup scale="78" orientation="portrait" r:id="rId9"/>
      <headerFooter alignWithMargins="0">
        <oddFooter>&amp;R&amp;"Arial,Bold"&amp;12PAGE &amp;P of &amp;N</oddFooter>
      </headerFooter>
    </customSheetView>
    <customSheetView guid="{44F98182-4751-40D0-B0DC-1AB02BDCDA87}" scale="85" showPageBreaks="1" zeroValues="0" printArea="1" hiddenColumns="1" view="pageBreakPreview">
      <selection activeCell="H20" sqref="H20"/>
      <pageMargins left="0.47" right="0" top="0.63" bottom="0.35" header="0.41" footer="0.6"/>
      <pageSetup scale="78" orientation="portrait" r:id="rId10"/>
      <headerFooter alignWithMargins="0">
        <oddFooter>&amp;R&amp;"Arial,Bold"&amp;12PAGE &amp;P of &amp;N</oddFooter>
      </headerFooter>
    </customSheetView>
    <customSheetView guid="{FB1FE0C5-DDAA-4E0A-A208-66492245FF1C}" scale="85" showPageBreaks="1" zeroValues="0" printArea="1" hiddenColumns="1" view="pageBreakPreview">
      <selection activeCell="H15" sqref="H15"/>
      <pageMargins left="0.47" right="0" top="0.63" bottom="0.35" header="0.41" footer="0.6"/>
      <pageSetup scale="78" orientation="portrait" horizontalDpi="4294967295" verticalDpi="4294967295" r:id="rId11"/>
      <headerFooter alignWithMargins="0">
        <oddFooter>&amp;R&amp;"Arial,Bold"&amp;12PAGE &amp;P of &amp;N</oddFooter>
      </headerFooter>
    </customSheetView>
  </customSheetViews>
  <mergeCells count="21">
    <mergeCell ref="B27:L27"/>
    <mergeCell ref="A3:L3"/>
    <mergeCell ref="A4:L4"/>
    <mergeCell ref="K14:L14"/>
    <mergeCell ref="B9:F9"/>
    <mergeCell ref="B8:F8"/>
    <mergeCell ref="A6:F6"/>
    <mergeCell ref="A18:L20"/>
    <mergeCell ref="K35:L35"/>
    <mergeCell ref="K31:L31"/>
    <mergeCell ref="B31:C31"/>
    <mergeCell ref="B29:C29"/>
    <mergeCell ref="K29:L29"/>
    <mergeCell ref="A1:F1"/>
    <mergeCell ref="K1:L1"/>
    <mergeCell ref="A2:J2"/>
    <mergeCell ref="A22:A25"/>
    <mergeCell ref="I22:J25"/>
    <mergeCell ref="B10:F10"/>
    <mergeCell ref="A7:G7"/>
    <mergeCell ref="B11:F11"/>
  </mergeCells>
  <phoneticPr fontId="14" type="noConversion"/>
  <conditionalFormatting sqref="L21">
    <cfRule type="expression" dxfId="10" priority="10" stopIfTrue="1">
      <formula>$K$21=""</formula>
    </cfRule>
  </conditionalFormatting>
  <dataValidations count="2">
    <dataValidation type="list" allowBlank="1" showInputMessage="1" showErrorMessage="1" sqref="K21" xr:uid="{00000000-0002-0000-0C00-000000000000}">
      <formula1>$O$4:$O$7</formula1>
    </dataValidation>
    <dataValidation type="decimal" allowBlank="1" showInputMessage="1" showErrorMessage="1" error="Please enter unit rate in numeric value only." sqref="L21" xr:uid="{00000000-0002-0000-0C00-000001000000}">
      <formula1>0</formula1>
      <formula2>100000000000000</formula2>
    </dataValidation>
  </dataValidations>
  <pageMargins left="0.47" right="0" top="0.63" bottom="0.35" header="0.41" footer="0.6"/>
  <pageSetup scale="78" orientation="portrait" horizontalDpi="4294967295" verticalDpi="4294967295" r:id="rId12"/>
  <headerFooter alignWithMargins="0">
    <oddFooter>&amp;R&amp;"Arial,Bold"&amp;12PAGE &amp;P of &amp;N</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dimension ref="A1:O61"/>
  <sheetViews>
    <sheetView showZeros="0" view="pageBreakPreview" topLeftCell="A19" zoomScale="85" zoomScaleNormal="76" zoomScaleSheetLayoutView="86" workbookViewId="0">
      <selection activeCell="F17" sqref="F17:F19"/>
    </sheetView>
  </sheetViews>
  <sheetFormatPr defaultColWidth="11.453125" defaultRowHeight="43.5" customHeight="1"/>
  <cols>
    <col min="1" max="1" width="10.453125" style="310" customWidth="1"/>
    <col min="2" max="2" width="54" style="310" customWidth="1"/>
    <col min="3" max="3" width="22.453125" style="311" customWidth="1"/>
    <col min="4" max="4" width="17.7265625" style="311" customWidth="1"/>
    <col min="5" max="5" width="21.453125" style="310" customWidth="1"/>
    <col min="6" max="6" width="22.7265625" style="310" customWidth="1"/>
    <col min="7" max="7" width="15.453125" style="310" hidden="1" customWidth="1"/>
    <col min="8" max="8" width="3.7265625" style="310" hidden="1" customWidth="1"/>
    <col min="9" max="9" width="17" style="310" hidden="1" customWidth="1"/>
    <col min="10" max="16384" width="11.453125" style="310"/>
  </cols>
  <sheetData>
    <row r="1" spans="1:15" s="49" customFormat="1" ht="21" customHeight="1">
      <c r="A1" s="1231" t="str">
        <f>Cover!B3</f>
        <v>SPEC. NO.: CC/NT/GIS/WB/A02/22/00011</v>
      </c>
      <c r="B1" s="1231"/>
      <c r="C1" s="422"/>
      <c r="D1" s="422"/>
      <c r="E1" s="423"/>
      <c r="F1" s="515" t="s">
        <v>94</v>
      </c>
      <c r="G1" s="190"/>
    </row>
    <row r="2" spans="1:15" s="49" customFormat="1" ht="13.5" customHeight="1">
      <c r="A2" s="1232"/>
      <c r="B2" s="1232"/>
      <c r="C2" s="1232"/>
      <c r="D2" s="1232"/>
      <c r="E2" s="1232"/>
      <c r="F2" s="1232"/>
      <c r="G2" s="1232"/>
      <c r="H2" s="1232"/>
      <c r="I2" s="1232"/>
      <c r="J2" s="1232"/>
      <c r="K2" s="289"/>
      <c r="L2" s="289"/>
      <c r="M2" s="289"/>
      <c r="N2" s="289"/>
      <c r="O2" s="289"/>
    </row>
    <row r="3" spans="1:15" ht="76.5" customHeight="1">
      <c r="A3" s="1350"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350"/>
      <c r="C3" s="1350"/>
      <c r="D3" s="1350"/>
      <c r="E3" s="1350"/>
      <c r="F3" s="1350"/>
      <c r="G3" s="313"/>
      <c r="H3" s="313"/>
      <c r="I3" s="313"/>
      <c r="J3" s="313"/>
      <c r="K3" s="313"/>
      <c r="L3" s="313"/>
    </row>
    <row r="4" spans="1:15" ht="23.25" customHeight="1">
      <c r="A4" s="312"/>
      <c r="B4" s="312"/>
      <c r="C4" s="312"/>
      <c r="D4" s="312"/>
      <c r="E4" s="312"/>
      <c r="F4" s="312"/>
      <c r="G4" s="313"/>
      <c r="H4" s="313"/>
      <c r="I4" s="313"/>
      <c r="J4" s="313"/>
      <c r="K4" s="313"/>
      <c r="L4" s="313"/>
    </row>
    <row r="5" spans="1:15" ht="19.5" customHeight="1">
      <c r="A5" s="1351" t="s">
        <v>231</v>
      </c>
      <c r="B5" s="1351"/>
      <c r="C5" s="1351"/>
      <c r="D5" s="1351"/>
      <c r="E5" s="1351"/>
      <c r="F5" s="1351"/>
    </row>
    <row r="6" spans="1:15" ht="23.25" customHeight="1"/>
    <row r="7" spans="1:15" ht="20.149999999999999" customHeight="1">
      <c r="A7" s="1352" t="str">
        <f>'Sch-1'!A6:J6</f>
        <v>Bidder’s Name and Address (Lead Partner of) :</v>
      </c>
      <c r="B7" s="1352"/>
      <c r="C7" s="314"/>
      <c r="D7" s="314"/>
      <c r="E7" s="7" t="s">
        <v>219</v>
      </c>
    </row>
    <row r="8" spans="1:15" ht="20.149999999999999" customHeight="1">
      <c r="A8" s="1331">
        <f>'Sch-1'!A7:J7</f>
        <v>0</v>
      </c>
      <c r="B8" s="1331"/>
      <c r="C8" s="314"/>
      <c r="D8" s="314"/>
      <c r="E8" s="5" t="s">
        <v>220</v>
      </c>
    </row>
    <row r="9" spans="1:15" ht="20.149999999999999" customHeight="1">
      <c r="A9" s="314" t="s">
        <v>115</v>
      </c>
      <c r="B9" s="314">
        <f>'Sch-1'!J8</f>
        <v>0</v>
      </c>
      <c r="C9" s="314"/>
      <c r="D9" s="314"/>
      <c r="E9" s="5" t="s">
        <v>221</v>
      </c>
    </row>
    <row r="10" spans="1:15" ht="20.149999999999999" customHeight="1">
      <c r="A10" s="314" t="s">
        <v>232</v>
      </c>
      <c r="B10" s="314">
        <f>'Sch-1'!J9</f>
        <v>0</v>
      </c>
      <c r="C10" s="314"/>
      <c r="D10" s="314"/>
      <c r="E10" s="5" t="s">
        <v>222</v>
      </c>
    </row>
    <row r="11" spans="1:15" ht="20.149999999999999" customHeight="1">
      <c r="B11" s="314">
        <f>'Sch-1'!J10</f>
        <v>0</v>
      </c>
      <c r="C11" s="314"/>
      <c r="D11" s="314"/>
      <c r="E11" s="5" t="s">
        <v>223</v>
      </c>
    </row>
    <row r="12" spans="1:15" ht="21.75" customHeight="1">
      <c r="A12" s="314"/>
      <c r="B12" s="314">
        <f>'Sch-1'!J11</f>
        <v>0</v>
      </c>
      <c r="C12" s="317"/>
      <c r="D12" s="315"/>
      <c r="E12" s="5" t="s">
        <v>227</v>
      </c>
      <c r="F12" s="315"/>
    </row>
    <row r="13" spans="1:15" ht="21.75" customHeight="1">
      <c r="A13" s="315"/>
      <c r="B13" s="316"/>
      <c r="C13" s="317"/>
      <c r="D13" s="315"/>
      <c r="E13" s="5"/>
      <c r="F13" s="315"/>
    </row>
    <row r="14" spans="1:15" ht="21.75" customHeight="1" thickBot="1">
      <c r="A14" s="315"/>
      <c r="B14" s="316"/>
      <c r="C14" s="317"/>
      <c r="D14" s="315"/>
      <c r="F14" s="315"/>
    </row>
    <row r="15" spans="1:15" ht="37.5" customHeight="1">
      <c r="A15" s="318" t="s">
        <v>110</v>
      </c>
      <c r="B15" s="319" t="s">
        <v>119</v>
      </c>
      <c r="C15" s="320"/>
      <c r="D15" s="1353" t="s">
        <v>2</v>
      </c>
      <c r="E15" s="1354"/>
      <c r="F15" s="321" t="s">
        <v>3</v>
      </c>
    </row>
    <row r="16" spans="1:15" ht="25.5" customHeight="1">
      <c r="A16" s="322" t="s">
        <v>120</v>
      </c>
      <c r="B16" s="323" t="s">
        <v>121</v>
      </c>
      <c r="C16" s="324" t="s">
        <v>233</v>
      </c>
      <c r="D16" s="324" t="s">
        <v>234</v>
      </c>
      <c r="E16" s="325" t="s">
        <v>9</v>
      </c>
      <c r="F16" s="326"/>
    </row>
    <row r="17" spans="1:9" ht="20.149999999999999" customHeight="1">
      <c r="A17" s="327"/>
      <c r="B17" s="328"/>
      <c r="C17" s="648"/>
      <c r="D17" s="329"/>
      <c r="E17" s="330"/>
      <c r="F17" s="1334"/>
      <c r="I17" s="495" t="e">
        <f>'Sch-6a (Letter of Discount)'!K54*'to be'!E17</f>
        <v>#DIV/0!</v>
      </c>
    </row>
    <row r="18" spans="1:9" ht="20.149999999999999" customHeight="1">
      <c r="A18" s="331"/>
      <c r="B18" s="332"/>
      <c r="C18" s="12">
        <f>C17</f>
        <v>0</v>
      </c>
      <c r="D18" s="329"/>
      <c r="E18" s="330"/>
      <c r="F18" s="1335"/>
      <c r="I18" s="495" t="e">
        <f>'Sch-6a (Letter of Discount)'!L54*'to be'!E18</f>
        <v>#DIV/0!</v>
      </c>
    </row>
    <row r="19" spans="1:9" ht="20.149999999999999" customHeight="1">
      <c r="A19" s="333"/>
      <c r="B19" s="334"/>
      <c r="C19" s="11">
        <f>C17</f>
        <v>0</v>
      </c>
      <c r="D19" s="329"/>
      <c r="E19" s="330"/>
      <c r="F19" s="1336"/>
      <c r="I19" s="495" t="e">
        <f>'Sch-6a (Letter of Discount)'!M54*'to be'!E19</f>
        <v>#DIV/0!</v>
      </c>
    </row>
    <row r="20" spans="1:9" ht="20.149999999999999" customHeight="1">
      <c r="A20" s="335"/>
      <c r="B20" s="1356"/>
      <c r="C20" s="1357"/>
      <c r="D20" s="1357"/>
      <c r="E20" s="1357"/>
      <c r="F20" s="1358"/>
    </row>
    <row r="21" spans="1:9" ht="24.75" customHeight="1">
      <c r="A21" s="322" t="s">
        <v>122</v>
      </c>
      <c r="B21" s="323" t="s">
        <v>123</v>
      </c>
      <c r="C21" s="633"/>
      <c r="D21" s="339"/>
      <c r="E21" s="339"/>
      <c r="F21" s="344" t="e">
        <f>C22*'Sch-2'!#REF!</f>
        <v>#REF!</v>
      </c>
      <c r="I21" s="495" t="e">
        <f>'Sch-6a (Letter of Discount)'!S57*'to be'!F21</f>
        <v>#DIV/0!</v>
      </c>
    </row>
    <row r="22" spans="1:9" ht="26.25" customHeight="1">
      <c r="A22" s="340" t="s">
        <v>169</v>
      </c>
      <c r="B22" s="341" t="s">
        <v>235</v>
      </c>
      <c r="C22" s="648"/>
      <c r="D22" s="1337"/>
      <c r="E22" s="1338"/>
      <c r="F22" s="1339"/>
    </row>
    <row r="23" spans="1:9" ht="20.149999999999999" customHeight="1">
      <c r="A23" s="335"/>
      <c r="B23" s="336"/>
      <c r="C23" s="343"/>
      <c r="D23" s="337"/>
      <c r="E23" s="337"/>
      <c r="F23" s="344"/>
    </row>
    <row r="24" spans="1:9" ht="24.75" customHeight="1">
      <c r="A24" s="322" t="s">
        <v>124</v>
      </c>
      <c r="B24" s="345" t="s">
        <v>236</v>
      </c>
      <c r="C24" s="346"/>
      <c r="D24" s="342"/>
      <c r="E24" s="342"/>
      <c r="F24" s="344">
        <f>(C26+C25)*C27</f>
        <v>0</v>
      </c>
      <c r="I24" s="495" t="e">
        <f>C27*(G25+G26)</f>
        <v>#DIV/0!</v>
      </c>
    </row>
    <row r="25" spans="1:9" ht="22.5" customHeight="1">
      <c r="A25" s="340" t="s">
        <v>169</v>
      </c>
      <c r="B25" s="347" t="s">
        <v>406</v>
      </c>
      <c r="C25" s="634">
        <f>'Sch-2'!X237-'to be'!C30</f>
        <v>0</v>
      </c>
      <c r="D25" s="1340"/>
      <c r="E25" s="1341"/>
      <c r="F25" s="1342"/>
      <c r="G25" s="578" t="e">
        <f>'Sch-6a (Letter of Discount)'!S57*'to be'!C25</f>
        <v>#DIV/0!</v>
      </c>
      <c r="H25" s="578"/>
      <c r="I25" s="578"/>
    </row>
    <row r="26" spans="1:9" ht="21.75" customHeight="1">
      <c r="A26" s="340" t="s">
        <v>170</v>
      </c>
      <c r="B26" s="347" t="s">
        <v>10</v>
      </c>
      <c r="C26" s="634">
        <f>C22*C25</f>
        <v>0</v>
      </c>
      <c r="D26" s="1343"/>
      <c r="E26" s="1344"/>
      <c r="F26" s="1345"/>
      <c r="G26" s="578" t="e">
        <f>G25*C22</f>
        <v>#DIV/0!</v>
      </c>
      <c r="H26" s="578"/>
      <c r="I26" s="578"/>
    </row>
    <row r="27" spans="1:9" ht="20.149999999999999" customHeight="1">
      <c r="A27" s="340" t="s">
        <v>171</v>
      </c>
      <c r="B27" s="347" t="s">
        <v>237</v>
      </c>
      <c r="C27" s="648"/>
      <c r="D27" s="1346"/>
      <c r="E27" s="1347"/>
      <c r="F27" s="1348"/>
      <c r="G27" s="578"/>
      <c r="H27" s="578"/>
      <c r="I27" s="578"/>
    </row>
    <row r="28" spans="1:9" ht="20.149999999999999" customHeight="1">
      <c r="A28" s="335"/>
      <c r="B28" s="336"/>
      <c r="C28" s="337"/>
      <c r="D28" s="337"/>
      <c r="E28" s="337"/>
      <c r="F28" s="338"/>
      <c r="G28" s="578"/>
      <c r="H28" s="578"/>
      <c r="I28" s="578"/>
    </row>
    <row r="29" spans="1:9" ht="22.5" customHeight="1">
      <c r="A29" s="322" t="s">
        <v>125</v>
      </c>
      <c r="B29" s="345" t="s">
        <v>238</v>
      </c>
      <c r="C29" s="346"/>
      <c r="D29" s="342"/>
      <c r="E29" s="342"/>
      <c r="F29" s="344">
        <f>(C30+C31)*C32</f>
        <v>0</v>
      </c>
      <c r="G29" s="578"/>
      <c r="H29" s="578"/>
      <c r="I29" s="495" t="e">
        <f>C32*(G30+G31)</f>
        <v>#DIV/0!</v>
      </c>
    </row>
    <row r="30" spans="1:9" ht="20.149999999999999" customHeight="1">
      <c r="A30" s="340" t="s">
        <v>169</v>
      </c>
      <c r="B30" s="347" t="s">
        <v>12</v>
      </c>
      <c r="C30" s="649"/>
      <c r="D30" s="1340"/>
      <c r="E30" s="1341"/>
      <c r="F30" s="1342"/>
      <c r="G30" s="578" t="e">
        <f>'Sch-6a (Letter of Discount)'!S57*'to be'!C30</f>
        <v>#DIV/0!</v>
      </c>
      <c r="H30" s="578"/>
      <c r="I30" s="578"/>
    </row>
    <row r="31" spans="1:9" ht="20.149999999999999" customHeight="1">
      <c r="A31" s="340" t="s">
        <v>170</v>
      </c>
      <c r="B31" s="347" t="s">
        <v>13</v>
      </c>
      <c r="C31" s="494">
        <f>C30*C22</f>
        <v>0</v>
      </c>
      <c r="D31" s="1343"/>
      <c r="E31" s="1344"/>
      <c r="F31" s="1345"/>
      <c r="G31" s="578" t="e">
        <f>G30*C22</f>
        <v>#DIV/0!</v>
      </c>
      <c r="H31" s="578"/>
      <c r="I31" s="578"/>
    </row>
    <row r="32" spans="1:9" ht="20.149999999999999" customHeight="1">
      <c r="A32" s="340" t="s">
        <v>171</v>
      </c>
      <c r="B32" s="347" t="s">
        <v>239</v>
      </c>
      <c r="C32" s="648"/>
      <c r="D32" s="1346"/>
      <c r="E32" s="1347"/>
      <c r="F32" s="1348"/>
    </row>
    <row r="33" spans="1:6" ht="20.149999999999999" customHeight="1">
      <c r="A33" s="335"/>
      <c r="B33" s="336"/>
      <c r="C33" s="337"/>
      <c r="D33" s="337"/>
      <c r="E33" s="337"/>
      <c r="F33" s="338"/>
    </row>
    <row r="34" spans="1:6" ht="20.25" customHeight="1">
      <c r="A34" s="322" t="s">
        <v>126</v>
      </c>
      <c r="B34" s="496" t="s">
        <v>240</v>
      </c>
      <c r="C34" s="348"/>
      <c r="D34" s="348"/>
      <c r="E34" s="348"/>
      <c r="F34" s="349"/>
    </row>
    <row r="35" spans="1:6" ht="41.25" customHeight="1">
      <c r="A35" s="335"/>
      <c r="B35" s="1332" t="s">
        <v>65</v>
      </c>
      <c r="C35" s="1333"/>
      <c r="D35" s="1325"/>
      <c r="E35" s="1326"/>
      <c r="F35" s="1327"/>
    </row>
    <row r="36" spans="1:6" ht="30.75" customHeight="1">
      <c r="A36" s="351"/>
      <c r="B36" s="350" t="s">
        <v>62</v>
      </c>
      <c r="C36" s="499" t="s">
        <v>66</v>
      </c>
      <c r="D36" s="1328"/>
      <c r="E36" s="1329"/>
      <c r="F36" s="1330"/>
    </row>
    <row r="37" spans="1:6" ht="17.25" customHeight="1">
      <c r="A37" s="351"/>
      <c r="B37" s="352"/>
      <c r="C37" s="353"/>
      <c r="D37" s="354"/>
      <c r="E37" s="355"/>
      <c r="F37" s="356"/>
    </row>
    <row r="38" spans="1:6" ht="25.5" customHeight="1">
      <c r="A38" s="322" t="s">
        <v>135</v>
      </c>
      <c r="B38" s="496" t="s">
        <v>241</v>
      </c>
      <c r="C38" s="348"/>
      <c r="D38" s="348"/>
      <c r="E38" s="348"/>
      <c r="F38" s="349"/>
    </row>
    <row r="39" spans="1:6" ht="39" customHeight="1">
      <c r="A39" s="335"/>
      <c r="B39" s="1332" t="s">
        <v>69</v>
      </c>
      <c r="C39" s="1333"/>
      <c r="D39" s="1325"/>
      <c r="E39" s="1326"/>
      <c r="F39" s="1327"/>
    </row>
    <row r="40" spans="1:6" ht="32.25" customHeight="1">
      <c r="A40" s="351"/>
      <c r="B40" s="350" t="s">
        <v>34</v>
      </c>
      <c r="C40" s="499" t="s">
        <v>67</v>
      </c>
      <c r="D40" s="1328"/>
      <c r="E40" s="1329"/>
      <c r="F40" s="1330"/>
    </row>
    <row r="41" spans="1:6" ht="15.75" customHeight="1">
      <c r="A41" s="351"/>
      <c r="B41" s="352"/>
      <c r="C41" s="353"/>
      <c r="D41" s="354"/>
      <c r="E41" s="355"/>
      <c r="F41" s="356"/>
    </row>
    <row r="42" spans="1:6" ht="24.75" customHeight="1">
      <c r="A42" s="322" t="s">
        <v>136</v>
      </c>
      <c r="B42" s="496" t="s">
        <v>127</v>
      </c>
      <c r="C42" s="348"/>
      <c r="D42" s="348"/>
      <c r="E42" s="348"/>
      <c r="F42" s="349"/>
    </row>
    <row r="43" spans="1:6" ht="50.25" customHeight="1">
      <c r="A43" s="331"/>
      <c r="B43" s="1332" t="s">
        <v>243</v>
      </c>
      <c r="C43" s="1333"/>
      <c r="D43" s="1325"/>
      <c r="E43" s="1326"/>
      <c r="F43" s="1327"/>
    </row>
    <row r="44" spans="1:6" ht="42" customHeight="1">
      <c r="A44" s="357"/>
      <c r="B44" s="358" t="s">
        <v>64</v>
      </c>
      <c r="C44" s="499" t="s">
        <v>68</v>
      </c>
      <c r="D44" s="1328"/>
      <c r="E44" s="1329"/>
      <c r="F44" s="1330"/>
    </row>
    <row r="45" spans="1:6" ht="20.149999999999999" customHeight="1">
      <c r="A45" s="359"/>
      <c r="B45" s="1364" t="s">
        <v>14</v>
      </c>
      <c r="C45" s="1362" t="s">
        <v>118</v>
      </c>
      <c r="D45" s="360"/>
      <c r="E45" s="361"/>
      <c r="F45" s="362" t="e">
        <f>F29+F24+F21+F35+F39+F43</f>
        <v>#REF!</v>
      </c>
    </row>
    <row r="46" spans="1:6" ht="33" customHeight="1">
      <c r="A46" s="363"/>
      <c r="B46" s="1365"/>
      <c r="C46" s="1363"/>
      <c r="D46" s="364"/>
      <c r="E46" s="1360" t="s">
        <v>407</v>
      </c>
      <c r="F46" s="1361"/>
    </row>
    <row r="47" spans="1:6" ht="20.149999999999999" customHeight="1">
      <c r="A47" s="363"/>
      <c r="B47" s="365" t="s">
        <v>244</v>
      </c>
      <c r="C47" s="740">
        <f>D17</f>
        <v>0</v>
      </c>
      <c r="D47" s="367"/>
      <c r="E47" s="368"/>
      <c r="F47" s="369">
        <f>E17</f>
        <v>0</v>
      </c>
    </row>
    <row r="48" spans="1:6" ht="20.149999999999999" customHeight="1">
      <c r="A48" s="370"/>
      <c r="B48" s="365" t="s">
        <v>244</v>
      </c>
      <c r="C48" s="366">
        <f>D18</f>
        <v>0</v>
      </c>
      <c r="D48" s="367"/>
      <c r="E48" s="371"/>
      <c r="F48" s="372">
        <f>E18</f>
        <v>0</v>
      </c>
    </row>
    <row r="49" spans="1:7" ht="20.149999999999999" customHeight="1" thickBot="1">
      <c r="A49" s="373"/>
      <c r="B49" s="374" t="s">
        <v>244</v>
      </c>
      <c r="C49" s="375">
        <f>D19</f>
        <v>0</v>
      </c>
      <c r="D49" s="376"/>
      <c r="E49" s="377"/>
      <c r="F49" s="378">
        <f>E19</f>
        <v>0</v>
      </c>
    </row>
    <row r="50" spans="1:7" ht="15.75" customHeight="1">
      <c r="B50" s="379"/>
      <c r="C50" s="380"/>
      <c r="D50" s="380"/>
      <c r="E50" s="381"/>
      <c r="F50" s="381"/>
    </row>
    <row r="51" spans="1:7" ht="18.75" customHeight="1">
      <c r="B51" s="1359" t="s">
        <v>128</v>
      </c>
      <c r="C51" s="1359"/>
      <c r="D51" s="1359"/>
      <c r="E51" s="1359"/>
      <c r="F51" s="1359"/>
    </row>
    <row r="52" spans="1:7" ht="16.5" customHeight="1">
      <c r="A52" s="383"/>
      <c r="B52" s="383"/>
      <c r="C52" s="384"/>
      <c r="D52" s="384"/>
      <c r="E52" s="383"/>
      <c r="F52" s="383"/>
    </row>
    <row r="53" spans="1:7" ht="80.25" customHeight="1">
      <c r="A53" s="316" t="s">
        <v>129</v>
      </c>
      <c r="B53" s="1355" t="s">
        <v>130</v>
      </c>
      <c r="C53" s="1355"/>
      <c r="D53" s="1355"/>
      <c r="E53" s="1355"/>
      <c r="F53" s="1355"/>
    </row>
    <row r="54" spans="1:7" ht="15" customHeight="1">
      <c r="A54" s="382"/>
      <c r="B54" s="382"/>
      <c r="C54" s="385"/>
      <c r="D54" s="385"/>
      <c r="E54" s="382"/>
      <c r="F54" s="382"/>
    </row>
    <row r="55" spans="1:7" ht="19.5" customHeight="1">
      <c r="A55" s="386" t="s">
        <v>98</v>
      </c>
      <c r="B55" s="10">
        <f>'Name of Bidder'!D44</f>
        <v>0</v>
      </c>
      <c r="C55" s="387"/>
      <c r="D55" s="389" t="s">
        <v>87</v>
      </c>
      <c r="E55" s="1349">
        <f>'Name of Bidder'!D41</f>
        <v>0</v>
      </c>
      <c r="F55" s="1349"/>
      <c r="G55" s="388"/>
    </row>
    <row r="56" spans="1:7" ht="19.5" customHeight="1">
      <c r="A56" s="386" t="s">
        <v>99</v>
      </c>
      <c r="B56" s="10">
        <f>'Name of Bidder'!D45</f>
        <v>0</v>
      </c>
      <c r="D56" s="389" t="s">
        <v>88</v>
      </c>
      <c r="E56" s="1349">
        <f>'Name of Bidder'!D42</f>
        <v>0</v>
      </c>
      <c r="F56" s="1349"/>
      <c r="G56" s="388"/>
    </row>
    <row r="57" spans="1:7" ht="19.5" customHeight="1">
      <c r="A57" s="383"/>
      <c r="B57" s="383"/>
      <c r="E57" s="383"/>
      <c r="F57" s="383"/>
      <c r="G57" s="388"/>
    </row>
    <row r="58" spans="1:7" ht="19.5" customHeight="1">
      <c r="A58" s="383"/>
      <c r="B58" s="383"/>
      <c r="E58" s="383"/>
      <c r="F58" s="383"/>
      <c r="G58" s="388"/>
    </row>
    <row r="59" spans="1:7" ht="19.5" customHeight="1">
      <c r="A59" s="388"/>
      <c r="B59" s="388"/>
      <c r="D59" s="389"/>
      <c r="E59" s="383"/>
      <c r="F59" s="383"/>
      <c r="G59" s="388"/>
    </row>
    <row r="60" spans="1:7" ht="43.5" customHeight="1">
      <c r="A60" s="388"/>
      <c r="B60" s="388"/>
      <c r="C60" s="390"/>
      <c r="D60" s="390"/>
      <c r="E60" s="388"/>
      <c r="F60" s="391"/>
      <c r="G60" s="388"/>
    </row>
    <row r="61" spans="1:7" ht="43.5" customHeight="1">
      <c r="A61" s="388"/>
      <c r="B61" s="388"/>
      <c r="C61" s="390"/>
      <c r="D61" s="390"/>
      <c r="E61" s="388"/>
      <c r="F61" s="391"/>
      <c r="G61" s="388"/>
    </row>
  </sheetData>
  <sheetProtection formatColumns="0" formatRows="0" selectLockedCells="1"/>
  <customSheetViews>
    <customSheetView guid="{7EC2336F-DFFC-4BBA-9A7C-AB4BF7510D26}"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1"/>
      <headerFooter alignWithMargins="0">
        <oddFooter>&amp;R&amp;"Arial,Bold"&amp;12PAGE &amp;P of &amp;N</oddFooter>
      </headerFooter>
    </customSheetView>
    <customSheetView guid="{805827E8-E8B5-4B5A-B436-24E1081404DF}"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2"/>
      <headerFooter alignWithMargins="0">
        <oddFooter>&amp;R&amp;"Arial,Bold"&amp;12PAGE &amp;P of &amp;N</oddFooter>
      </headerFooter>
    </customSheetView>
    <customSheetView guid="{2668B240-F316-4BCB-8A0D-A6EECAE97D58}"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3"/>
      <headerFooter alignWithMargins="0">
        <oddFooter>&amp;R&amp;"Arial,Bold"&amp;12PAGE &amp;P of &amp;N</oddFooter>
      </headerFooter>
    </customSheetView>
    <customSheetView guid="{F3762805-1100-4672-AD76-2A1C874BCBAC}"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4"/>
      <headerFooter alignWithMargins="0">
        <oddFooter>&amp;R&amp;"Arial,Bold"&amp;12PAGE &amp;P of &amp;N</oddFooter>
      </headerFooter>
    </customSheetView>
    <customSheetView guid="{D088BFB4-9107-4031-B1F6-4807CE0794C2}"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5"/>
      <headerFooter alignWithMargins="0">
        <oddFooter>&amp;R&amp;"Arial,Bold"&amp;12PAGE &amp;P of &amp;N</oddFooter>
      </headerFooter>
    </customSheetView>
    <customSheetView guid="{625B092B-A053-4AD9-A7D6-A52DF6D3D827}"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6"/>
      <headerFooter alignWithMargins="0">
        <oddFooter>&amp;R&amp;"Arial,Bold"&amp;12PAGE &amp;P of &amp;N</oddFooter>
      </headerFooter>
    </customSheetView>
    <customSheetView guid="{1CC8E60B-6278-4C61-A7F7-6ABB2D7ADE70}" scale="85" showPageBreaks="1" zeroValues="0" printArea="1" hiddenColumns="1" view="pageBreakPreview">
      <selection activeCell="F17" sqref="F17:F19"/>
      <rowBreaks count="1" manualBreakCount="1">
        <brk id="41" max="5" man="1"/>
      </rowBreaks>
      <pageMargins left="0.42" right="0.26" top="0.71" bottom="0.511811023622047" header="0.44" footer="0.27559055118110198"/>
      <printOptions horizontalCentered="1"/>
      <pageSetup scale="65" orientation="portrait" r:id="rId7"/>
      <headerFooter alignWithMargins="0">
        <oddFooter>&amp;R&amp;"Arial,Bold"&amp;12PAGE &amp;P of &amp;N</oddFooter>
      </headerFooter>
    </customSheetView>
    <customSheetView guid="{3EF8CDE2-956B-4531-B662-E6DB5407DE1A}" scale="85" showPageBreaks="1" zeroValues="0" printArea="1" hiddenColumns="1" view="pageBreakPreview">
      <selection activeCell="D43" sqref="D43:F44"/>
      <rowBreaks count="1" manualBreakCount="1">
        <brk id="41" max="5" man="1"/>
      </rowBreaks>
      <pageMargins left="0.42" right="0.26" top="0.71" bottom="0.511811023622047" header="0.44" footer="0.27559055118110198"/>
      <printOptions horizontalCentered="1"/>
      <pageSetup scale="65" orientation="portrait" r:id="rId8"/>
      <headerFooter alignWithMargins="0">
        <oddFooter>&amp;R&amp;"Arial,Bold"&amp;12PAGE &amp;P of &amp;N</oddFooter>
      </headerFooter>
    </customSheetView>
    <customSheetView guid="{F1C18E61-2FF0-4182-BAEC-13559DB173F9}" scale="85" showPageBreaks="1" zeroValues="0" printArea="1" hiddenColumns="1" view="pageBreakPreview" showRuler="0" topLeftCell="A13">
      <selection activeCell="C22" sqref="C22"/>
      <rowBreaks count="1" manualBreakCount="1">
        <brk id="41" max="5" man="1"/>
      </rowBreaks>
      <pageMargins left="0.42" right="0.26" top="0.71" bottom="0.511811023622047" header="0.44" footer="0.27559055118110198"/>
      <printOptions horizontalCentered="1"/>
      <pageSetup scale="65" orientation="portrait" r:id="rId9"/>
      <headerFooter alignWithMargins="0">
        <oddFooter>&amp;R&amp;"Arial,Bold"&amp;12PAGE &amp;P of &amp;N</oddFooter>
      </headerFooter>
    </customSheetView>
    <customSheetView guid="{44F98182-4751-40D0-B0DC-1AB02BDCDA87}" scale="85" showPageBreaks="1" zeroValues="0" printArea="1" hiddenColumns="1" view="pageBreakPreview">
      <selection activeCell="C17" sqref="C17"/>
      <rowBreaks count="1" manualBreakCount="1">
        <brk id="41" max="5" man="1"/>
      </rowBreaks>
      <pageMargins left="0.42" right="0.26" top="0.71" bottom="0.511811023622047" header="0.44" footer="0.27559055118110198"/>
      <printOptions horizontalCentered="1"/>
      <pageSetup scale="65" orientation="portrait" r:id="rId10"/>
      <headerFooter alignWithMargins="0">
        <oddFooter>&amp;R&amp;"Arial,Bold"&amp;12PAGE &amp;P of &amp;N</oddFooter>
      </headerFooter>
    </customSheetView>
    <customSheetView guid="{FB1FE0C5-DDAA-4E0A-A208-66492245FF1C}"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11"/>
      <headerFooter alignWithMargins="0">
        <oddFooter>&amp;R&amp;"Arial,Bold"&amp;12PAGE &amp;P of &amp;N</oddFooter>
      </headerFooter>
    </customSheetView>
  </customSheetViews>
  <mergeCells count="25">
    <mergeCell ref="B43:C43"/>
    <mergeCell ref="E56:F56"/>
    <mergeCell ref="E55:F55"/>
    <mergeCell ref="A3:F3"/>
    <mergeCell ref="A5:F5"/>
    <mergeCell ref="A7:B7"/>
    <mergeCell ref="D15:E15"/>
    <mergeCell ref="B53:F53"/>
    <mergeCell ref="B20:F20"/>
    <mergeCell ref="B51:F51"/>
    <mergeCell ref="E46:F46"/>
    <mergeCell ref="C45:C46"/>
    <mergeCell ref="B45:B46"/>
    <mergeCell ref="B35:C35"/>
    <mergeCell ref="D35:F36"/>
    <mergeCell ref="D43:F44"/>
    <mergeCell ref="D39:F40"/>
    <mergeCell ref="A8:B8"/>
    <mergeCell ref="B39:C39"/>
    <mergeCell ref="A1:B1"/>
    <mergeCell ref="A2:J2"/>
    <mergeCell ref="F17:F19"/>
    <mergeCell ref="D22:F22"/>
    <mergeCell ref="D25:F27"/>
    <mergeCell ref="D30:F32"/>
  </mergeCells>
  <phoneticPr fontId="0" type="noConversion"/>
  <dataValidations count="5">
    <dataValidation type="decimal" operator="greaterThan" allowBlank="1" showInputMessage="1" showErrorMessage="1" error="Please enter percentage of Custom Duty applicable in numeric only." sqref="C17" xr:uid="{00000000-0002-0000-0D00-000000000000}">
      <formula1>0</formula1>
    </dataValidation>
    <dataValidation type="decimal" operator="greaterThan" allowBlank="1" showInputMessage="1" showErrorMessage="1" error="Please enter percentage of Excise Duty applicable in numeric only." sqref="C22" xr:uid="{00000000-0002-0000-0D00-000001000000}">
      <formula1>0</formula1>
    </dataValidation>
    <dataValidation type="decimal" operator="greaterThan" allowBlank="1" showInputMessage="1" showErrorMessage="1" error="Please enter the rate of Sales Tax applicable in numeric only." sqref="C27" xr:uid="{00000000-0002-0000-0D00-000002000000}">
      <formula1>0</formula1>
    </dataValidation>
    <dataValidation type="decimal" operator="greaterThan" allowBlank="1" showInputMessage="1" showErrorMessage="1" error="Please enter the amount of VAT applicable in numeric only." sqref="C30" xr:uid="{00000000-0002-0000-0D00-000003000000}">
      <formula1>0</formula1>
    </dataValidation>
    <dataValidation type="decimal" operator="greaterThan" allowBlank="1" showInputMessage="1" showErrorMessage="1" error="Please enter the rate of VAT applicable in numeric only." sqref="C32" xr:uid="{00000000-0002-0000-0D00-000004000000}">
      <formula1>0</formula1>
    </dataValidation>
  </dataValidations>
  <hyperlinks>
    <hyperlink ref="C36" location="Octroi!A1" display="Octroi!A1" xr:uid="{00000000-0004-0000-0D00-000000000000}"/>
    <hyperlink ref="C40" location="'Entry Tax'!A1" display="'Entry Tax'!A1" xr:uid="{00000000-0004-0000-0D00-000001000000}"/>
    <hyperlink ref="C44" location="'Other Taxes &amp; Duties'!A1" display="'Other Taxes &amp; Duties'!A1" xr:uid="{00000000-0004-0000-0D00-000002000000}"/>
  </hyperlinks>
  <printOptions horizontalCentered="1"/>
  <pageMargins left="0.42" right="0.26" top="0.71" bottom="0.511811023622047" header="0.44" footer="0.27559055118110198"/>
  <pageSetup scale="65" orientation="portrait" r:id="rId12"/>
  <headerFooter alignWithMargins="0">
    <oddFooter>&amp;R&amp;"Arial,Bold"&amp;12PAGE &amp;P of &amp;N</oddFooter>
  </headerFooter>
  <rowBreaks count="1" manualBreakCount="1">
    <brk id="41" max="5" man="1"/>
  </rowBreaks>
  <legacy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pageSetUpPr fitToPage="1"/>
  </sheetPr>
  <dimension ref="A1:O439"/>
  <sheetViews>
    <sheetView showZeros="0" view="pageBreakPreview" topLeftCell="A13" zoomScale="85" zoomScaleNormal="85" zoomScaleSheetLayoutView="85" workbookViewId="0">
      <selection activeCell="B17" sqref="B17:G17"/>
    </sheetView>
  </sheetViews>
  <sheetFormatPr defaultColWidth="9.1796875" defaultRowHeight="14"/>
  <cols>
    <col min="1" max="1" width="10.1796875" style="13" customWidth="1"/>
    <col min="2" max="2" width="42.54296875" style="13" customWidth="1"/>
    <col min="3" max="3" width="15.1796875" style="13" customWidth="1"/>
    <col min="4" max="4" width="12.453125" style="13" customWidth="1"/>
    <col min="5" max="5" width="10" style="13" customWidth="1"/>
    <col min="6" max="6" width="14.54296875" style="13" customWidth="1"/>
    <col min="7" max="7" width="15.26953125" style="13" customWidth="1"/>
    <col min="8" max="8" width="9.1796875" style="13"/>
    <col min="9" max="9" width="0" style="13" hidden="1" customWidth="1"/>
    <col min="10" max="16384" width="9.1796875" style="13"/>
  </cols>
  <sheetData>
    <row r="1" spans="1:15" s="49" customFormat="1" ht="21" customHeight="1">
      <c r="A1" s="1231" t="str">
        <f>Cover!B3</f>
        <v>SPEC. NO.: CC/NT/GIS/WB/A02/22/00011</v>
      </c>
      <c r="B1" s="1231"/>
      <c r="C1" s="422"/>
      <c r="D1" s="422"/>
      <c r="E1" s="423"/>
      <c r="F1" s="1292" t="s">
        <v>154</v>
      </c>
      <c r="G1" s="1292"/>
      <c r="I1" s="422"/>
    </row>
    <row r="2" spans="1:15" s="49" customFormat="1" ht="13.5" customHeight="1">
      <c r="A2" s="1232"/>
      <c r="B2" s="1232"/>
      <c r="C2" s="1232"/>
      <c r="D2" s="1232"/>
      <c r="E2" s="1232"/>
      <c r="F2" s="1232"/>
      <c r="G2" s="1232"/>
      <c r="H2" s="1232"/>
      <c r="I2" s="1232"/>
      <c r="J2" s="1232"/>
      <c r="K2" s="289"/>
      <c r="L2" s="289"/>
      <c r="M2" s="289"/>
      <c r="N2" s="289"/>
      <c r="O2" s="289"/>
    </row>
    <row r="3" spans="1:15" ht="84"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38"/>
      <c r="F3" s="1238"/>
      <c r="G3" s="1238"/>
      <c r="H3" s="289"/>
      <c r="I3" s="289"/>
      <c r="J3" s="289"/>
      <c r="K3" s="289"/>
      <c r="L3" s="289"/>
      <c r="M3" s="289"/>
      <c r="N3" s="289"/>
    </row>
    <row r="4" spans="1:15" ht="15.75" customHeight="1">
      <c r="A4" s="1384"/>
      <c r="B4" s="1384"/>
      <c r="C4" s="1384"/>
      <c r="D4" s="1384"/>
      <c r="E4" s="1384"/>
      <c r="F4" s="1384"/>
      <c r="G4" s="1384"/>
      <c r="H4" s="289"/>
      <c r="I4" s="289"/>
      <c r="J4" s="289"/>
      <c r="K4" s="289"/>
      <c r="L4" s="289"/>
      <c r="M4" s="289"/>
      <c r="N4" s="289"/>
    </row>
    <row r="5" spans="1:15">
      <c r="A5" s="1316" t="s">
        <v>224</v>
      </c>
      <c r="B5" s="1316"/>
      <c r="C5" s="1316"/>
      <c r="D5" s="1316"/>
      <c r="E5" s="1316"/>
      <c r="F5" s="1316"/>
      <c r="G5" s="1316"/>
      <c r="I5" s="160" t="e">
        <f>INSTRUCTIONS!#REF!</f>
        <v>#REF!</v>
      </c>
    </row>
    <row r="6" spans="1:15">
      <c r="A6" s="194"/>
      <c r="B6" s="392"/>
      <c r="C6" s="389"/>
      <c r="I6" s="160" t="e">
        <f>INSTRUCTIONS!#REF!</f>
        <v>#REF!</v>
      </c>
    </row>
    <row r="7" spans="1:15" ht="18" customHeight="1">
      <c r="A7" s="1297" t="str">
        <f>'Sch-1'!A6:J6</f>
        <v>Bidder’s Name and Address (Lead Partner of) :</v>
      </c>
      <c r="B7" s="1297"/>
      <c r="C7" s="389"/>
      <c r="D7" s="218" t="s">
        <v>219</v>
      </c>
      <c r="I7" s="160" t="e">
        <f>INSTRUCTIONS!#REF!</f>
        <v>#REF!</v>
      </c>
    </row>
    <row r="8" spans="1:15" ht="19.5" customHeight="1">
      <c r="A8" s="1077">
        <f>'Sch-1'!A7:J7</f>
        <v>0</v>
      </c>
      <c r="B8" s="1077"/>
      <c r="C8" s="1077"/>
      <c r="D8" s="5" t="s">
        <v>220</v>
      </c>
      <c r="E8" s="81"/>
      <c r="F8" s="81"/>
    </row>
    <row r="9" spans="1:15" ht="19.5" customHeight="1">
      <c r="A9" s="5" t="s">
        <v>225</v>
      </c>
      <c r="B9" s="197">
        <f>'Sch-1'!J8</f>
        <v>0</v>
      </c>
      <c r="C9" s="81"/>
      <c r="D9" s="5" t="s">
        <v>221</v>
      </c>
      <c r="E9" s="81"/>
      <c r="F9" s="81"/>
    </row>
    <row r="10" spans="1:15" ht="19.5" customHeight="1">
      <c r="A10" s="5" t="s">
        <v>226</v>
      </c>
      <c r="B10" s="197">
        <f>'Sch-1'!J9</f>
        <v>0</v>
      </c>
      <c r="C10" s="81"/>
      <c r="D10" s="5" t="s">
        <v>222</v>
      </c>
      <c r="E10" s="81"/>
      <c r="F10" s="81"/>
    </row>
    <row r="11" spans="1:15" ht="19.5" customHeight="1">
      <c r="A11" s="197"/>
      <c r="B11" s="197">
        <f>'Sch-1'!J10</f>
        <v>0</v>
      </c>
      <c r="C11" s="81"/>
      <c r="D11" s="5" t="s">
        <v>223</v>
      </c>
      <c r="E11" s="81"/>
      <c r="F11" s="81"/>
    </row>
    <row r="12" spans="1:15">
      <c r="A12" s="197"/>
      <c r="B12" s="197">
        <f>'Sch-1'!J11</f>
        <v>0</v>
      </c>
      <c r="C12" s="81"/>
      <c r="D12" s="5" t="s">
        <v>227</v>
      </c>
      <c r="E12" s="81"/>
      <c r="F12" s="81"/>
    </row>
    <row r="13" spans="1:15">
      <c r="A13" s="195"/>
      <c r="B13" s="392"/>
      <c r="C13" s="389"/>
    </row>
    <row r="14" spans="1:15" ht="19.5" customHeight="1" thickBot="1">
      <c r="A14" s="194" t="s">
        <v>109</v>
      </c>
      <c r="B14" s="389"/>
    </row>
    <row r="15" spans="1:15" ht="20.25" customHeight="1">
      <c r="A15" s="1372" t="s">
        <v>110</v>
      </c>
      <c r="B15" s="1366" t="s">
        <v>111</v>
      </c>
      <c r="C15" s="1317" t="s">
        <v>112</v>
      </c>
      <c r="D15" s="1317" t="s">
        <v>439</v>
      </c>
      <c r="E15" s="1317" t="s">
        <v>230</v>
      </c>
      <c r="F15" s="1317" t="s">
        <v>440</v>
      </c>
      <c r="G15" s="1318" t="s">
        <v>113</v>
      </c>
    </row>
    <row r="16" spans="1:15" ht="39.75" customHeight="1">
      <c r="A16" s="1373"/>
      <c r="B16" s="1367"/>
      <c r="C16" s="1302"/>
      <c r="D16" s="1302"/>
      <c r="E16" s="1302"/>
      <c r="F16" s="1302"/>
      <c r="G16" s="1374"/>
    </row>
    <row r="17" spans="1:9">
      <c r="A17" s="412">
        <v>1</v>
      </c>
      <c r="B17" s="203">
        <v>2</v>
      </c>
      <c r="C17" s="203">
        <v>3</v>
      </c>
      <c r="D17" s="203">
        <v>5</v>
      </c>
      <c r="E17" s="413">
        <v>6</v>
      </c>
      <c r="F17" s="204">
        <v>7</v>
      </c>
      <c r="G17" s="675" t="s">
        <v>445</v>
      </c>
    </row>
    <row r="18" spans="1:9" s="398" customFormat="1" ht="21" customHeight="1">
      <c r="A18" s="396"/>
      <c r="B18" s="1368"/>
      <c r="C18" s="1369"/>
      <c r="D18" s="1369"/>
      <c r="E18" s="1369"/>
      <c r="F18" s="1369"/>
      <c r="G18" s="1370"/>
      <c r="H18" s="397"/>
      <c r="I18" s="397"/>
    </row>
    <row r="19" spans="1:9" ht="77.5" hidden="1">
      <c r="A19" s="684">
        <v>1</v>
      </c>
      <c r="B19" s="728" t="s">
        <v>441</v>
      </c>
      <c r="C19" s="645"/>
      <c r="D19" s="98">
        <v>5</v>
      </c>
      <c r="E19" s="643"/>
      <c r="F19" s="646"/>
      <c r="G19" s="490">
        <f>F19*D19</f>
        <v>0</v>
      </c>
    </row>
    <row r="20" spans="1:9" ht="69.650000000000006" customHeight="1">
      <c r="A20" s="777"/>
      <c r="B20" s="783" t="s">
        <v>4</v>
      </c>
      <c r="C20" s="778"/>
      <c r="D20" s="779"/>
      <c r="E20" s="780"/>
      <c r="F20" s="781"/>
      <c r="G20" s="782"/>
    </row>
    <row r="21" spans="1:9" s="23" customFormat="1" ht="32.5" hidden="1" customHeight="1">
      <c r="A21" s="746" t="s">
        <v>186</v>
      </c>
      <c r="B21" s="747" t="s">
        <v>442</v>
      </c>
      <c r="C21" s="674"/>
      <c r="D21" s="509">
        <v>3</v>
      </c>
      <c r="E21" s="643"/>
      <c r="F21" s="646"/>
      <c r="G21" s="490">
        <f>F21*D21</f>
        <v>0</v>
      </c>
    </row>
    <row r="22" spans="1:9" s="23" customFormat="1" ht="24.65" hidden="1" customHeight="1">
      <c r="A22" s="748" t="s">
        <v>188</v>
      </c>
      <c r="B22" s="749" t="s">
        <v>443</v>
      </c>
      <c r="C22" s="674"/>
      <c r="D22" s="509">
        <v>2</v>
      </c>
      <c r="E22" s="643"/>
      <c r="F22" s="646"/>
      <c r="G22" s="490">
        <f>F22*D22</f>
        <v>0</v>
      </c>
    </row>
    <row r="23" spans="1:9" s="23" customFormat="1" ht="36" hidden="1" customHeight="1">
      <c r="A23" s="748" t="s">
        <v>189</v>
      </c>
      <c r="B23" s="749" t="s">
        <v>444</v>
      </c>
      <c r="C23" s="674"/>
      <c r="D23" s="509">
        <v>3</v>
      </c>
      <c r="E23" s="643"/>
      <c r="F23" s="646"/>
      <c r="G23" s="490">
        <f>F23*D23</f>
        <v>0</v>
      </c>
    </row>
    <row r="24" spans="1:9" ht="18.75" customHeight="1">
      <c r="A24" s="414"/>
      <c r="B24" s="1375" t="s">
        <v>280</v>
      </c>
      <c r="C24" s="1376"/>
      <c r="D24" s="1377"/>
      <c r="E24" s="415" t="str">
        <f>IF(COUNTIF(E19:E23,I5)&gt;0,I5, "")</f>
        <v/>
      </c>
      <c r="F24" s="416"/>
      <c r="G24" s="225">
        <f>IF(E24="", 0, SUMIF(E19:E23,E24,G19:G23))</f>
        <v>0</v>
      </c>
    </row>
    <row r="25" spans="1:9" ht="18.75" customHeight="1">
      <c r="A25" s="417"/>
      <c r="B25" s="1378"/>
      <c r="C25" s="1379"/>
      <c r="D25" s="1380"/>
      <c r="E25" s="415" t="str">
        <f>IF(COUNTIF(E19:E23,I6)&gt;0,I6, "")</f>
        <v/>
      </c>
      <c r="F25" s="416"/>
      <c r="G25" s="225">
        <f>IF(E25="", 0, SUMIF(E19:E23,E25,G19:G23))</f>
        <v>0</v>
      </c>
    </row>
    <row r="26" spans="1:9" ht="18.75" customHeight="1" thickBot="1">
      <c r="A26" s="418"/>
      <c r="B26" s="1381"/>
      <c r="C26" s="1382"/>
      <c r="D26" s="1383"/>
      <c r="E26" s="419" t="str">
        <f>IF(COUNTIF(E19:E23,I7)&gt;0,I7, "")</f>
        <v/>
      </c>
      <c r="F26" s="420"/>
      <c r="G26" s="227">
        <f>IF(E26="", 0, SUMIF(E19:E23,E26,G19:G23))</f>
        <v>0</v>
      </c>
    </row>
    <row r="27" spans="1:9" ht="16.5" customHeight="1">
      <c r="A27" s="194"/>
      <c r="B27" s="194"/>
      <c r="C27" s="194"/>
      <c r="D27" s="194"/>
      <c r="E27" s="194"/>
      <c r="F27" s="194"/>
      <c r="G27" s="194"/>
    </row>
    <row r="28" spans="1:9" ht="34.5" customHeight="1">
      <c r="A28" s="410" t="s">
        <v>114</v>
      </c>
      <c r="B28" s="1076" t="s">
        <v>107</v>
      </c>
      <c r="C28" s="1371"/>
      <c r="D28" s="1371"/>
      <c r="E28" s="1371"/>
      <c r="F28" s="1371"/>
      <c r="G28" s="1371"/>
    </row>
    <row r="29" spans="1:9" ht="21.75" customHeight="1">
      <c r="A29" s="491" t="s">
        <v>91</v>
      </c>
      <c r="B29" s="1076" t="s">
        <v>92</v>
      </c>
      <c r="C29" s="1371"/>
      <c r="D29" s="1371"/>
      <c r="E29" s="1371"/>
      <c r="F29" s="1371"/>
      <c r="G29" s="1371"/>
    </row>
    <row r="30" spans="1:9" ht="18" customHeight="1">
      <c r="A30" s="189"/>
      <c r="B30" s="217"/>
      <c r="C30" s="421"/>
      <c r="D30" s="421"/>
      <c r="E30" s="421"/>
      <c r="F30" s="421"/>
      <c r="G30" s="421"/>
    </row>
    <row r="31" spans="1:9" ht="18" customHeight="1">
      <c r="A31" s="189"/>
      <c r="B31" s="217"/>
      <c r="C31" s="421"/>
      <c r="D31" s="421"/>
      <c r="E31" s="421"/>
      <c r="F31" s="421"/>
      <c r="G31" s="421"/>
    </row>
    <row r="32" spans="1:9" ht="18.75" customHeight="1">
      <c r="A32" s="389" t="s">
        <v>82</v>
      </c>
      <c r="B32" s="731">
        <f>'Name of Bidder'!$D$44</f>
        <v>0</v>
      </c>
      <c r="C32" s="81"/>
      <c r="D32" s="81"/>
      <c r="E32" s="1076" t="s">
        <v>87</v>
      </c>
      <c r="F32" s="1076"/>
      <c r="G32" s="1077">
        <f>'Name of Bidder'!$D$41</f>
        <v>0</v>
      </c>
      <c r="H32" s="1077"/>
      <c r="I32" s="1077"/>
    </row>
    <row r="33" spans="1:9" ht="20.25" customHeight="1">
      <c r="A33" s="389" t="s">
        <v>83</v>
      </c>
      <c r="B33" s="731">
        <f>'Name of Bidder'!$D$45</f>
        <v>0</v>
      </c>
      <c r="C33" s="81"/>
      <c r="D33" s="81"/>
      <c r="E33" s="1076" t="s">
        <v>88</v>
      </c>
      <c r="F33" s="1076"/>
      <c r="G33" s="1077">
        <f>'Name of Bidder'!$D$42</f>
        <v>0</v>
      </c>
      <c r="H33" s="1077"/>
      <c r="I33" s="1077"/>
    </row>
    <row r="34" spans="1:9" ht="18.75" customHeight="1">
      <c r="A34" s="195"/>
      <c r="B34" s="392"/>
      <c r="C34" s="1303"/>
      <c r="D34" s="1303"/>
      <c r="G34" s="389"/>
    </row>
    <row r="35" spans="1:9" ht="19.5" customHeight="1">
      <c r="A35" s="195"/>
      <c r="B35" s="392"/>
      <c r="C35" s="1076"/>
      <c r="D35" s="1076"/>
      <c r="F35" s="188"/>
      <c r="G35" s="389"/>
    </row>
    <row r="439" spans="2:2" ht="14.5">
      <c r="B439" s="729"/>
    </row>
  </sheetData>
  <sheetProtection sheet="1" objects="1" scenarios="1" formatColumns="0" formatRows="0" selectLockedCells="1"/>
  <customSheetViews>
    <customSheetView guid="{7EC2336F-DFFC-4BBA-9A7C-AB4BF7510D26}"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79" orientation="portrait" r:id="rId1"/>
      <headerFooter alignWithMargins="0">
        <oddFooter>&amp;R&amp;"Arial,Bold"&amp;12PAGE &amp;P of &amp;N</oddFooter>
      </headerFooter>
    </customSheetView>
    <customSheetView guid="{805827E8-E8B5-4B5A-B436-24E1081404DF}"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2"/>
      <headerFooter alignWithMargins="0">
        <oddFooter>&amp;R&amp;"Arial,Bold"&amp;12PAGE &amp;P of &amp;N</oddFooter>
      </headerFooter>
    </customSheetView>
    <customSheetView guid="{2668B240-F316-4BCB-8A0D-A6EECAE97D58}"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3"/>
      <headerFooter alignWithMargins="0">
        <oddFooter>&amp;R&amp;"Arial,Bold"&amp;12PAGE &amp;P of &amp;N</oddFooter>
      </headerFooter>
    </customSheetView>
    <customSheetView guid="{F3762805-1100-4672-AD76-2A1C874BCBAC}"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4"/>
      <headerFooter alignWithMargins="0">
        <oddFooter>&amp;R&amp;"Arial,Bold"&amp;12PAGE &amp;P of &amp;N</oddFooter>
      </headerFooter>
    </customSheetView>
    <customSheetView guid="{D088BFB4-9107-4031-B1F6-4807CE0794C2}"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5"/>
      <headerFooter alignWithMargins="0">
        <oddFooter>&amp;R&amp;"Arial,Bold"&amp;12PAGE &amp;P of &amp;N</oddFooter>
      </headerFooter>
    </customSheetView>
    <customSheetView guid="{625B092B-A053-4AD9-A7D6-A52DF6D3D827}"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6"/>
      <headerFooter alignWithMargins="0">
        <oddFooter>&amp;R&amp;"Arial,Bold"&amp;12PAGE &amp;P of &amp;N</oddFooter>
      </headerFooter>
    </customSheetView>
    <customSheetView guid="{1CC8E60B-6278-4C61-A7F7-6ABB2D7ADE70}" scale="85" showPageBreaks="1" zeroValues="0" fitToPage="1" printArea="1" hiddenColumns="1" view="pageBreakPreview" topLeftCell="C3">
      <selection activeCell="C19" sqref="C19"/>
      <pageMargins left="0.51" right="0.32" top="0.97" bottom="0.49" header="0.52" footer="0.28999999999999998"/>
      <printOptions horizontalCentered="1"/>
      <pageSetup paperSize="9" scale="80" orientation="portrait" r:id="rId7"/>
      <headerFooter alignWithMargins="0">
        <oddFooter>&amp;R&amp;"Arial,Bold"&amp;12PAGE &amp;P of &amp;N</oddFooter>
      </headerFooter>
    </customSheetView>
    <customSheetView guid="{3EF8CDE2-956B-4531-B662-E6DB5407DE1A}" scale="85" showPageBreaks="1" zeroValues="0" fitToPage="1" printArea="1" hiddenColumns="1" view="pageBreakPreview" topLeftCell="A11">
      <selection activeCell="C19" sqref="C19"/>
      <pageMargins left="0.51" right="0.32" top="0.97" bottom="0.49" header="0.52" footer="0.28999999999999998"/>
      <printOptions horizontalCentered="1"/>
      <pageSetup paperSize="9" scale="70" orientation="portrait" r:id="rId8"/>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9"/>
      <headerFooter alignWithMargins="0">
        <oddFooter>&amp;R&amp;"Arial,Bold"&amp;12PAGE &amp;P of &amp;N</oddFooter>
      </headerFooter>
    </customSheetView>
    <customSheetView guid="{44F98182-4751-40D0-B0DC-1AB02BDCDA87}" scale="85" showPageBreaks="1" zeroValues="0" fitToPage="1" printArea="1" hiddenRows="1" hiddenColumns="1" view="pageBreakPreview">
      <selection activeCell="L26" sqref="L26"/>
      <pageMargins left="0.51" right="0.32" top="0.97" bottom="0.49" header="0.52" footer="0.28999999999999998"/>
      <printOptions horizontalCentered="1"/>
      <pageSetup paperSize="9" scale="80" orientation="portrait" r:id="rId10"/>
      <headerFooter alignWithMargins="0">
        <oddFooter>&amp;R&amp;"Arial,Bold"&amp;12PAGE &amp;P of &amp;N</oddFooter>
      </headerFooter>
    </customSheetView>
    <customSheetView guid="{FB1FE0C5-DDAA-4E0A-A208-66492245FF1C}"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11"/>
      <headerFooter alignWithMargins="0">
        <oddFooter>&amp;R&amp;"Arial,Bold"&amp;12PAGE &amp;P of &amp;N</oddFooter>
      </headerFooter>
    </customSheetView>
  </customSheetViews>
  <mergeCells count="25">
    <mergeCell ref="A1:B1"/>
    <mergeCell ref="A2:J2"/>
    <mergeCell ref="F1:G1"/>
    <mergeCell ref="A3:G3"/>
    <mergeCell ref="A4:G4"/>
    <mergeCell ref="A15:A16"/>
    <mergeCell ref="G15:G16"/>
    <mergeCell ref="F15:F16"/>
    <mergeCell ref="B28:G28"/>
    <mergeCell ref="A5:G5"/>
    <mergeCell ref="A8:C8"/>
    <mergeCell ref="A7:B7"/>
    <mergeCell ref="C15:C16"/>
    <mergeCell ref="B24:D26"/>
    <mergeCell ref="C35:D35"/>
    <mergeCell ref="D15:D16"/>
    <mergeCell ref="B15:B16"/>
    <mergeCell ref="B18:G18"/>
    <mergeCell ref="E15:E16"/>
    <mergeCell ref="C34:D34"/>
    <mergeCell ref="E32:F32"/>
    <mergeCell ref="G32:I32"/>
    <mergeCell ref="E33:F33"/>
    <mergeCell ref="G33:I33"/>
    <mergeCell ref="B29:G29"/>
  </mergeCells>
  <phoneticPr fontId="14" type="noConversion"/>
  <dataValidations count="2">
    <dataValidation type="list" allowBlank="1" showInputMessage="1" showErrorMessage="1" sqref="E19:E23" xr:uid="{00000000-0002-0000-0E00-000000000000}">
      <formula1>$I$5:$I$7</formula1>
    </dataValidation>
    <dataValidation type="decimal" allowBlank="1" showInputMessage="1" showErrorMessage="1" error="Please enter unit rate in numeric value only." sqref="F19:F23" xr:uid="{00000000-0002-0000-0E00-000001000000}">
      <formula1>0</formula1>
      <formula2>1000000000000</formula2>
    </dataValidation>
  </dataValidations>
  <printOptions horizontalCentered="1"/>
  <pageMargins left="0.51" right="0.32" top="0.97" bottom="0.49" header="0.52" footer="0.28999999999999998"/>
  <pageSetup paperSize="9" scale="80" orientation="portrait" r:id="rId12"/>
  <headerFooter alignWithMargins="0">
    <oddFooter>&amp;R&amp;"Arial,Bold"&amp;12PAGE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pageSetUpPr fitToPage="1"/>
  </sheetPr>
  <dimension ref="A1:R439"/>
  <sheetViews>
    <sheetView showZeros="0" view="pageBreakPreview" zoomScale="85" zoomScaleSheetLayoutView="85" workbookViewId="0">
      <selection activeCell="B17" sqref="B17:G17"/>
    </sheetView>
  </sheetViews>
  <sheetFormatPr defaultColWidth="9.1796875" defaultRowHeight="14"/>
  <cols>
    <col min="1" max="1" width="10.54296875" style="13" customWidth="1"/>
    <col min="2" max="2" width="44.54296875" style="13" customWidth="1"/>
    <col min="3" max="3" width="16.453125" style="13" customWidth="1"/>
    <col min="4" max="4" width="11.7265625" style="13" customWidth="1"/>
    <col min="5" max="5" width="10.7265625" style="13" customWidth="1"/>
    <col min="6" max="6" width="12.81640625" style="13" customWidth="1"/>
    <col min="7" max="7" width="15.1796875" style="13" customWidth="1"/>
    <col min="8" max="8" width="9.1796875" style="13"/>
    <col min="9" max="9" width="0" style="13" hidden="1" customWidth="1"/>
    <col min="10" max="16384" width="9.1796875" style="13"/>
  </cols>
  <sheetData>
    <row r="1" spans="1:18" s="49" customFormat="1" ht="21" customHeight="1">
      <c r="A1" s="1231" t="str">
        <f>Cover!B3</f>
        <v>SPEC. NO.: CC/NT/GIS/WB/A02/22/00011</v>
      </c>
      <c r="B1" s="1231"/>
      <c r="C1" s="422"/>
      <c r="D1" s="422"/>
      <c r="E1" s="423"/>
      <c r="F1" s="1292" t="s">
        <v>155</v>
      </c>
      <c r="G1" s="1292"/>
      <c r="I1" s="422"/>
    </row>
    <row r="2" spans="1:18" s="49" customFormat="1" ht="13.5" customHeight="1">
      <c r="A2" s="1232"/>
      <c r="B2" s="1232"/>
      <c r="C2" s="1232"/>
      <c r="D2" s="1232"/>
      <c r="E2" s="1232"/>
      <c r="F2" s="1232"/>
      <c r="G2" s="1232"/>
      <c r="H2" s="1232"/>
      <c r="I2" s="1232"/>
      <c r="J2" s="1232"/>
      <c r="K2" s="289"/>
      <c r="L2" s="289"/>
      <c r="M2" s="289"/>
      <c r="N2" s="289"/>
      <c r="O2" s="289"/>
    </row>
    <row r="3" spans="1:18" ht="83.25"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38"/>
      <c r="F3" s="1238"/>
      <c r="G3" s="1238"/>
      <c r="H3" s="198"/>
      <c r="I3" s="198"/>
      <c r="J3" s="198"/>
      <c r="K3" s="198"/>
      <c r="L3" s="289"/>
      <c r="M3" s="289"/>
      <c r="N3" s="289"/>
      <c r="O3" s="289"/>
      <c r="P3" s="289"/>
      <c r="Q3" s="289"/>
      <c r="R3" s="289"/>
    </row>
    <row r="4" spans="1:18" ht="19.5" customHeight="1">
      <c r="A4" s="1387" t="s">
        <v>224</v>
      </c>
      <c r="B4" s="1387"/>
      <c r="C4" s="1387"/>
      <c r="D4" s="1387"/>
      <c r="E4" s="1387"/>
      <c r="F4" s="1387"/>
      <c r="G4" s="1387"/>
      <c r="H4" s="218"/>
      <c r="I4" s="218"/>
    </row>
    <row r="5" spans="1:18">
      <c r="A5" s="194"/>
      <c r="B5" s="392"/>
      <c r="C5" s="389"/>
    </row>
    <row r="6" spans="1:18">
      <c r="A6" s="1297" t="str">
        <f>'Sch-1'!A6:J6</f>
        <v>Bidder’s Name and Address (Lead Partner of) :</v>
      </c>
      <c r="B6" s="1297"/>
      <c r="C6" s="389"/>
      <c r="D6" s="218" t="s">
        <v>219</v>
      </c>
      <c r="I6" s="160" t="e">
        <f>INSTRUCTIONS!#REF!</f>
        <v>#REF!</v>
      </c>
    </row>
    <row r="7" spans="1:18">
      <c r="A7" s="1288">
        <f>'Sch-1'!A7:J7</f>
        <v>0</v>
      </c>
      <c r="B7" s="1288"/>
      <c r="C7" s="1288"/>
      <c r="D7" s="6" t="s">
        <v>220</v>
      </c>
      <c r="I7" s="160" t="e">
        <f>INSTRUCTIONS!#REF!</f>
        <v>#REF!</v>
      </c>
    </row>
    <row r="8" spans="1:18">
      <c r="A8" s="5" t="s">
        <v>225</v>
      </c>
      <c r="B8" s="197">
        <f>'Sch-1'!J8</f>
        <v>0</v>
      </c>
      <c r="C8" s="81"/>
      <c r="D8" s="6" t="s">
        <v>221</v>
      </c>
      <c r="I8" s="160" t="e">
        <f>INSTRUCTIONS!#REF!</f>
        <v>#REF!</v>
      </c>
    </row>
    <row r="9" spans="1:18">
      <c r="A9" s="5" t="s">
        <v>226</v>
      </c>
      <c r="B9" s="197">
        <f>'Sch-1'!J9</f>
        <v>0</v>
      </c>
      <c r="C9" s="81"/>
      <c r="D9" s="6" t="s">
        <v>222</v>
      </c>
      <c r="I9" s="160" t="s">
        <v>118</v>
      </c>
    </row>
    <row r="10" spans="1:18">
      <c r="A10" s="197"/>
      <c r="B10" s="197">
        <f>'Sch-1'!J10</f>
        <v>0</v>
      </c>
      <c r="C10" s="81"/>
      <c r="D10" s="6" t="s">
        <v>223</v>
      </c>
    </row>
    <row r="11" spans="1:18">
      <c r="A11" s="197"/>
      <c r="B11" s="197">
        <f>'Sch-1'!J11</f>
        <v>0</v>
      </c>
      <c r="C11" s="81"/>
      <c r="D11" s="6" t="s">
        <v>227</v>
      </c>
    </row>
    <row r="12" spans="1:18">
      <c r="A12" s="197"/>
      <c r="B12" s="197"/>
      <c r="C12" s="81"/>
      <c r="D12" s="6"/>
    </row>
    <row r="13" spans="1:18" ht="20.25" customHeight="1" thickBot="1">
      <c r="A13" s="194" t="s">
        <v>116</v>
      </c>
      <c r="B13" s="389"/>
    </row>
    <row r="14" spans="1:18" ht="33" customHeight="1">
      <c r="A14" s="1372" t="s">
        <v>110</v>
      </c>
      <c r="B14" s="1317" t="s">
        <v>111</v>
      </c>
      <c r="C14" s="1317" t="s">
        <v>112</v>
      </c>
      <c r="D14" s="1317" t="s">
        <v>439</v>
      </c>
      <c r="E14" s="1385" t="s">
        <v>230</v>
      </c>
      <c r="F14" s="1317" t="s">
        <v>440</v>
      </c>
      <c r="G14" s="1318" t="s">
        <v>113</v>
      </c>
    </row>
    <row r="15" spans="1:18" ht="30" customHeight="1">
      <c r="A15" s="1373"/>
      <c r="B15" s="1302"/>
      <c r="C15" s="1302"/>
      <c r="D15" s="1302"/>
      <c r="E15" s="1386"/>
      <c r="F15" s="1302"/>
      <c r="G15" s="1374"/>
    </row>
    <row r="16" spans="1:18">
      <c r="A16" s="393">
        <v>1</v>
      </c>
      <c r="B16" s="152">
        <v>2</v>
      </c>
      <c r="C16" s="152">
        <v>3</v>
      </c>
      <c r="D16" s="152">
        <v>5</v>
      </c>
      <c r="E16" s="394">
        <v>6</v>
      </c>
      <c r="F16" s="395">
        <v>7</v>
      </c>
      <c r="G16" s="675" t="s">
        <v>445</v>
      </c>
      <c r="H16" s="14"/>
      <c r="I16" s="14"/>
    </row>
    <row r="17" spans="1:9" s="398" customFormat="1" ht="21" customHeight="1">
      <c r="A17" s="396"/>
      <c r="B17" s="1368"/>
      <c r="C17" s="1369"/>
      <c r="D17" s="1369"/>
      <c r="E17" s="1369"/>
      <c r="F17" s="1369"/>
      <c r="G17" s="1370"/>
      <c r="H17" s="397"/>
      <c r="I17" s="397"/>
    </row>
    <row r="18" spans="1:9" ht="87" hidden="1" customHeight="1">
      <c r="A18" s="688">
        <v>1</v>
      </c>
      <c r="B18" s="728" t="s">
        <v>441</v>
      </c>
      <c r="C18" s="399" t="s">
        <v>117</v>
      </c>
      <c r="D18" s="98">
        <v>5</v>
      </c>
      <c r="E18" s="643"/>
      <c r="F18" s="646"/>
      <c r="G18" s="490">
        <f>F18*D18</f>
        <v>0</v>
      </c>
      <c r="H18" s="392"/>
      <c r="I18" s="392"/>
    </row>
    <row r="19" spans="1:9" ht="63.75" customHeight="1" thickBot="1">
      <c r="A19" s="784"/>
      <c r="B19" s="783" t="s">
        <v>4</v>
      </c>
      <c r="C19" s="785"/>
      <c r="D19" s="779"/>
      <c r="E19" s="779"/>
      <c r="F19" s="781"/>
      <c r="G19" s="782"/>
      <c r="H19" s="392"/>
      <c r="I19" s="392"/>
    </row>
    <row r="20" spans="1:9" s="23" customFormat="1" ht="24" hidden="1" customHeight="1">
      <c r="A20" s="750" t="s">
        <v>186</v>
      </c>
      <c r="B20" s="747" t="s">
        <v>442</v>
      </c>
      <c r="C20" s="399" t="s">
        <v>117</v>
      </c>
      <c r="D20" s="509">
        <v>3</v>
      </c>
      <c r="E20" s="644"/>
      <c r="F20" s="647"/>
      <c r="G20" s="490">
        <f>F20*D20</f>
        <v>0</v>
      </c>
      <c r="H20" s="22"/>
      <c r="I20" s="22"/>
    </row>
    <row r="21" spans="1:9" s="23" customFormat="1" ht="24" hidden="1" customHeight="1">
      <c r="A21" s="751" t="s">
        <v>188</v>
      </c>
      <c r="B21" s="749" t="s">
        <v>443</v>
      </c>
      <c r="C21" s="399" t="s">
        <v>117</v>
      </c>
      <c r="D21" s="509">
        <v>2</v>
      </c>
      <c r="E21" s="644"/>
      <c r="F21" s="647"/>
      <c r="G21" s="490">
        <f>F21*D21</f>
        <v>0</v>
      </c>
      <c r="H21" s="22"/>
      <c r="I21" s="22"/>
    </row>
    <row r="22" spans="1:9" s="23" customFormat="1" ht="24" hidden="1" customHeight="1">
      <c r="A22" s="751" t="s">
        <v>189</v>
      </c>
      <c r="B22" s="749" t="s">
        <v>444</v>
      </c>
      <c r="C22" s="399" t="s">
        <v>117</v>
      </c>
      <c r="D22" s="509">
        <v>3</v>
      </c>
      <c r="E22" s="644"/>
      <c r="F22" s="647"/>
      <c r="G22" s="490">
        <f>F22*D22</f>
        <v>0</v>
      </c>
      <c r="H22" s="22"/>
      <c r="I22" s="22"/>
    </row>
    <row r="23" spans="1:9" ht="57" hidden="1" customHeight="1" thickBot="1">
      <c r="A23" s="688">
        <v>3</v>
      </c>
      <c r="B23" s="689" t="s">
        <v>434</v>
      </c>
      <c r="C23" s="399" t="s">
        <v>117</v>
      </c>
      <c r="D23" s="509">
        <v>5</v>
      </c>
      <c r="E23" s="644"/>
      <c r="F23" s="647"/>
      <c r="G23" s="490">
        <f>F23*D23</f>
        <v>0</v>
      </c>
      <c r="H23" s="392"/>
      <c r="I23" s="392"/>
    </row>
    <row r="24" spans="1:9" ht="19.5" customHeight="1">
      <c r="A24" s="400"/>
      <c r="B24" s="1376" t="s">
        <v>281</v>
      </c>
      <c r="C24" s="1376"/>
      <c r="D24" s="1376"/>
      <c r="E24" s="209" t="str">
        <f>IF(COUNTIF(E18:E23,I6)&gt;0,I6, "")</f>
        <v/>
      </c>
      <c r="F24" s="401"/>
      <c r="G24" s="210">
        <f>IF(E24="", 0, SUMIF(E18:E23,E24,G18:G23))</f>
        <v>0</v>
      </c>
    </row>
    <row r="25" spans="1:9" ht="19.5" customHeight="1">
      <c r="A25" s="402"/>
      <c r="B25" s="1379"/>
      <c r="C25" s="1379"/>
      <c r="D25" s="1379"/>
      <c r="E25" s="211" t="str">
        <f>IF(COUNTIF(E18:E23,I7)&gt;0,I7, "")</f>
        <v/>
      </c>
      <c r="F25" s="403"/>
      <c r="G25" s="212">
        <f>IF(E25="", 0, SUMIF(E18:E23,E25,G18:G23))</f>
        <v>0</v>
      </c>
    </row>
    <row r="26" spans="1:9" ht="19.5" customHeight="1">
      <c r="A26" s="402"/>
      <c r="B26" s="1379"/>
      <c r="C26" s="1379"/>
      <c r="D26" s="1379"/>
      <c r="E26" s="211" t="str">
        <f>IF(COUNTIF(E18:E23,I8)&gt;0,I8, "")</f>
        <v/>
      </c>
      <c r="F26" s="403"/>
      <c r="G26" s="212">
        <f>IF(E26="", 0, SUMIF(E18:E23,E26,G18:G23))</f>
        <v>0</v>
      </c>
    </row>
    <row r="27" spans="1:9" ht="19.5" customHeight="1" thickBot="1">
      <c r="A27" s="404"/>
      <c r="B27" s="1382"/>
      <c r="C27" s="1382"/>
      <c r="D27" s="1382"/>
      <c r="E27" s="213" t="str">
        <f>IF(COUNTIF(E18:E23,I9)&gt;0,I9, "")</f>
        <v/>
      </c>
      <c r="F27" s="405"/>
      <c r="G27" s="214">
        <f>IF(E27="", 0, SUMIF(E18:E23,E27,G18:G23))</f>
        <v>0</v>
      </c>
    </row>
    <row r="28" spans="1:9" ht="19.5" customHeight="1">
      <c r="A28" s="406"/>
      <c r="B28" s="407"/>
      <c r="C28" s="407"/>
      <c r="D28" s="407"/>
      <c r="E28" s="408"/>
      <c r="F28" s="406"/>
      <c r="G28" s="409"/>
    </row>
    <row r="29" spans="1:9" ht="30.75" customHeight="1">
      <c r="A29" s="410" t="s">
        <v>114</v>
      </c>
      <c r="B29" s="1076" t="s">
        <v>107</v>
      </c>
      <c r="C29" s="1371"/>
      <c r="D29" s="1371"/>
      <c r="E29" s="1371"/>
      <c r="F29" s="1371"/>
      <c r="G29" s="1371"/>
    </row>
    <row r="30" spans="1:9" ht="21.75" customHeight="1">
      <c r="A30" s="410"/>
      <c r="B30" s="1388"/>
      <c r="C30" s="1388"/>
      <c r="D30" s="1388"/>
      <c r="E30" s="1388"/>
      <c r="F30" s="1388"/>
      <c r="G30" s="1388"/>
    </row>
    <row r="31" spans="1:9" ht="20.25" customHeight="1">
      <c r="A31" s="410"/>
      <c r="B31" s="188"/>
      <c r="C31" s="411"/>
      <c r="D31" s="411"/>
      <c r="E31" s="411"/>
      <c r="F31" s="411"/>
      <c r="G31" s="411"/>
    </row>
    <row r="32" spans="1:9" ht="20.25" customHeight="1">
      <c r="A32" s="410"/>
      <c r="B32" s="410"/>
      <c r="C32" s="410"/>
    </row>
    <row r="33" spans="1:9" ht="17.25" customHeight="1">
      <c r="A33" s="389" t="s">
        <v>82</v>
      </c>
      <c r="B33" s="731">
        <f>'Name of Bidder'!$D$44</f>
        <v>0</v>
      </c>
      <c r="C33" s="81"/>
      <c r="D33" s="81"/>
      <c r="E33" s="1076" t="s">
        <v>87</v>
      </c>
      <c r="F33" s="1076"/>
      <c r="G33" s="1077">
        <f>'Name of Bidder'!$D$41</f>
        <v>0</v>
      </c>
      <c r="H33" s="1077"/>
      <c r="I33" s="1077"/>
    </row>
    <row r="34" spans="1:9" ht="18.75" customHeight="1">
      <c r="A34" s="389" t="s">
        <v>83</v>
      </c>
      <c r="B34" s="731">
        <f>'Name of Bidder'!$D$45</f>
        <v>0</v>
      </c>
      <c r="C34" s="81"/>
      <c r="D34" s="81"/>
      <c r="E34" s="1076" t="s">
        <v>88</v>
      </c>
      <c r="F34" s="1076"/>
      <c r="G34" s="1077">
        <f>'Name of Bidder'!$D$42</f>
        <v>0</v>
      </c>
      <c r="H34" s="1077"/>
      <c r="I34" s="1077"/>
    </row>
    <row r="35" spans="1:9" ht="20.25" customHeight="1">
      <c r="A35" s="195"/>
      <c r="B35" s="392"/>
      <c r="F35" s="389"/>
      <c r="G35" s="389"/>
    </row>
    <row r="36" spans="1:9" ht="21" customHeight="1">
      <c r="A36" s="195"/>
      <c r="B36" s="392"/>
      <c r="C36" s="1076"/>
      <c r="D36" s="1076"/>
      <c r="F36" s="389"/>
      <c r="G36" s="389"/>
    </row>
    <row r="439" spans="2:2" ht="14.5">
      <c r="B439" s="729"/>
    </row>
  </sheetData>
  <sheetProtection sheet="1" objects="1" scenarios="1" formatColumns="0" formatRows="0" selectLockedCells="1"/>
  <customSheetViews>
    <customSheetView guid="{7EC2336F-DFFC-4BBA-9A7C-AB4BF7510D26}"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8" orientation="portrait" r:id="rId1"/>
      <headerFooter alignWithMargins="0">
        <oddFooter>&amp;R&amp;"Arial,Bold"&amp;12PAGE &amp;P of &amp;N</oddFooter>
      </headerFooter>
    </customSheetView>
    <customSheetView guid="{805827E8-E8B5-4B5A-B436-24E1081404DF}"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2"/>
      <headerFooter alignWithMargins="0">
        <oddFooter>&amp;R&amp;"Arial,Bold"&amp;12PAGE &amp;P of &amp;N</oddFooter>
      </headerFooter>
    </customSheetView>
    <customSheetView guid="{2668B240-F316-4BCB-8A0D-A6EECAE97D58}"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3"/>
      <headerFooter alignWithMargins="0">
        <oddFooter>&amp;R&amp;"Arial,Bold"&amp;12PAGE &amp;P of &amp;N</oddFooter>
      </headerFooter>
    </customSheetView>
    <customSheetView guid="{F3762805-1100-4672-AD76-2A1C874BCBAC}"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4"/>
      <headerFooter alignWithMargins="0">
        <oddFooter>&amp;R&amp;"Arial,Bold"&amp;12PAGE &amp;P of &amp;N</oddFooter>
      </headerFooter>
    </customSheetView>
    <customSheetView guid="{D088BFB4-9107-4031-B1F6-4807CE0794C2}"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5"/>
      <headerFooter alignWithMargins="0">
        <oddFooter>&amp;R&amp;"Arial,Bold"&amp;12PAGE &amp;P of &amp;N</oddFooter>
      </headerFooter>
    </customSheetView>
    <customSheetView guid="{625B092B-A053-4AD9-A7D6-A52DF6D3D827}"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6"/>
      <headerFooter alignWithMargins="0">
        <oddFooter>&amp;R&amp;"Arial,Bold"&amp;12PAGE &amp;P of &amp;N</oddFooter>
      </headerFooter>
    </customSheetView>
    <customSheetView guid="{1CC8E60B-6278-4C61-A7F7-6ABB2D7ADE70}" scale="85" showPageBreaks="1" zeroValues="0" fitToPage="1" printArea="1" hiddenColumns="1" view="pageBreakPreview" topLeftCell="A13">
      <selection activeCell="E20" sqref="E20"/>
      <pageMargins left="0.49" right="0.32" top="0.92" bottom="0.55000000000000004" header="0.48" footer="0.28999999999999998"/>
      <printOptions horizontalCentered="1"/>
      <pageSetup paperSize="9" scale="79" orientation="portrait" r:id="rId7"/>
      <headerFooter alignWithMargins="0">
        <oddFooter>&amp;R&amp;"Arial,Bold"&amp;12PAGE &amp;P of &amp;N</oddFooter>
      </headerFooter>
    </customSheetView>
    <customSheetView guid="{3EF8CDE2-956B-4531-B662-E6DB5407DE1A}" scale="85" showPageBreaks="1" zeroValues="0" fitToPage="1" printArea="1" hiddenColumns="1" view="pageBreakPreview" topLeftCell="A16">
      <selection activeCell="F18" sqref="F18"/>
      <pageMargins left="0.49" right="0.32" top="0.92" bottom="0.55000000000000004" header="0.48" footer="0.28999999999999998"/>
      <printOptions horizontalCentered="1"/>
      <pageSetup paperSize="9" scale="70" orientation="portrait" r:id="rId8"/>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10">
      <selection activeCell="F18" sqref="F18"/>
      <pageMargins left="0.49" right="0.32" top="0.92" bottom="0.55000000000000004" header="0.48" footer="0.28999999999999998"/>
      <printOptions horizontalCentered="1"/>
      <pageSetup paperSize="9" scale="78" orientation="portrait" r:id="rId9"/>
      <headerFooter alignWithMargins="0">
        <oddFooter>&amp;R&amp;"Arial,Bold"&amp;12PAGE &amp;P of &amp;N</oddFooter>
      </headerFooter>
    </customSheetView>
    <customSheetView guid="{44F98182-4751-40D0-B0DC-1AB02BDCDA87}" scale="85" showPageBreaks="1" zeroValues="0" fitToPage="1" printArea="1" hiddenRows="1" hiddenColumns="1" view="pageBreakPreview">
      <selection activeCell="M19" sqref="M19"/>
      <pageMargins left="0.49" right="0.32" top="0.92" bottom="0.55000000000000004" header="0.48" footer="0.28999999999999998"/>
      <printOptions horizontalCentered="1"/>
      <pageSetup paperSize="9" scale="79" orientation="portrait" r:id="rId10"/>
      <headerFooter alignWithMargins="0">
        <oddFooter>&amp;R&amp;"Arial,Bold"&amp;12PAGE &amp;P of &amp;N</oddFooter>
      </headerFooter>
    </customSheetView>
    <customSheetView guid="{FB1FE0C5-DDAA-4E0A-A208-66492245FF1C}"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11"/>
      <headerFooter alignWithMargins="0">
        <oddFooter>&amp;R&amp;"Arial,Bold"&amp;12PAGE &amp;P of &amp;N</oddFooter>
      </headerFooter>
    </customSheetView>
  </customSheetViews>
  <mergeCells count="23">
    <mergeCell ref="E33:F33"/>
    <mergeCell ref="G33:I33"/>
    <mergeCell ref="E34:F34"/>
    <mergeCell ref="G34:I34"/>
    <mergeCell ref="C36:D36"/>
    <mergeCell ref="B29:G29"/>
    <mergeCell ref="A14:A15"/>
    <mergeCell ref="C14:C15"/>
    <mergeCell ref="D14:D15"/>
    <mergeCell ref="B30:G30"/>
    <mergeCell ref="B24:D27"/>
    <mergeCell ref="B17:G17"/>
    <mergeCell ref="A1:B1"/>
    <mergeCell ref="F1:G1"/>
    <mergeCell ref="A2:J2"/>
    <mergeCell ref="B14:B15"/>
    <mergeCell ref="E14:E15"/>
    <mergeCell ref="A3:G3"/>
    <mergeCell ref="F14:F15"/>
    <mergeCell ref="G14:G15"/>
    <mergeCell ref="A4:G4"/>
    <mergeCell ref="A6:B6"/>
    <mergeCell ref="A7:C7"/>
  </mergeCells>
  <phoneticPr fontId="14" type="noConversion"/>
  <dataValidations count="2">
    <dataValidation type="list" allowBlank="1" showInputMessage="1" showErrorMessage="1" sqref="E18:E23" xr:uid="{00000000-0002-0000-0F00-000000000000}">
      <formula1>$I$6:$I$9</formula1>
    </dataValidation>
    <dataValidation type="decimal" allowBlank="1" showInputMessage="1" showErrorMessage="1" error="Please enter unit rate in numeric value only." sqref="F18:F23" xr:uid="{00000000-0002-0000-0F00-000001000000}">
      <formula1>0</formula1>
      <formula2>10000000000000000</formula2>
    </dataValidation>
  </dataValidations>
  <printOptions horizontalCentered="1"/>
  <pageMargins left="0.49" right="0.32" top="0.92" bottom="0.55000000000000004" header="0.48" footer="0.28999999999999998"/>
  <pageSetup paperSize="9" scale="79" orientation="portrait" r:id="rId12"/>
  <headerFooter alignWithMargins="0">
    <oddFooter>&amp;R&amp;"Arial,Bold"&amp;12PAGE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F21"/>
  <sheetViews>
    <sheetView view="pageBreakPreview" zoomScale="85" zoomScaleNormal="85" zoomScaleSheetLayoutView="100" workbookViewId="0">
      <selection activeCell="C11" sqref="C11"/>
    </sheetView>
  </sheetViews>
  <sheetFormatPr defaultColWidth="10.26953125" defaultRowHeight="14.5"/>
  <cols>
    <col min="1" max="1" width="10.26953125" style="467"/>
    <col min="2" max="2" width="30.7265625" style="468" customWidth="1"/>
    <col min="3" max="3" width="26.1796875" style="468" customWidth="1"/>
    <col min="4" max="5" width="17.81640625" style="468" customWidth="1"/>
    <col min="6" max="16384" width="10.26953125" style="455"/>
  </cols>
  <sheetData>
    <row r="1" spans="1:6">
      <c r="A1" s="453"/>
      <c r="B1" s="454"/>
      <c r="C1" s="454"/>
      <c r="D1" s="454"/>
      <c r="E1" s="454"/>
    </row>
    <row r="2" spans="1:6" ht="22" customHeight="1">
      <c r="A2" s="1389" t="s">
        <v>25</v>
      </c>
      <c r="B2" s="1389"/>
      <c r="C2" s="1389"/>
      <c r="D2" s="1389"/>
      <c r="E2" s="455"/>
    </row>
    <row r="3" spans="1:6">
      <c r="A3" s="453"/>
      <c r="B3" s="454"/>
      <c r="C3" s="454"/>
      <c r="D3" s="454"/>
      <c r="E3" s="454"/>
    </row>
    <row r="4" spans="1:6" ht="29">
      <c r="A4" s="456" t="s">
        <v>26</v>
      </c>
      <c r="B4" s="457" t="s">
        <v>27</v>
      </c>
      <c r="C4" s="456" t="s">
        <v>28</v>
      </c>
      <c r="D4" s="456" t="s">
        <v>29</v>
      </c>
      <c r="E4" s="456" t="s">
        <v>30</v>
      </c>
    </row>
    <row r="5" spans="1:6" ht="18" customHeight="1">
      <c r="A5" s="458" t="s">
        <v>73</v>
      </c>
      <c r="B5" s="458" t="s">
        <v>74</v>
      </c>
      <c r="C5" s="458" t="s">
        <v>75</v>
      </c>
      <c r="D5" s="458" t="s">
        <v>76</v>
      </c>
      <c r="E5" s="458" t="s">
        <v>31</v>
      </c>
    </row>
    <row r="6" spans="1:6" ht="45" customHeight="1">
      <c r="A6" s="459">
        <v>1</v>
      </c>
      <c r="B6" s="460"/>
      <c r="C6" s="461"/>
      <c r="D6" s="462"/>
      <c r="E6" s="463">
        <f t="shared" ref="E6:E15" si="0">C6*D6</f>
        <v>0</v>
      </c>
    </row>
    <row r="7" spans="1:6" ht="45" customHeight="1">
      <c r="A7" s="459">
        <v>2</v>
      </c>
      <c r="B7" s="460"/>
      <c r="C7" s="461"/>
      <c r="D7" s="462"/>
      <c r="E7" s="463">
        <f t="shared" si="0"/>
        <v>0</v>
      </c>
    </row>
    <row r="8" spans="1:6" ht="45" customHeight="1">
      <c r="A8" s="459">
        <v>3</v>
      </c>
      <c r="B8" s="460"/>
      <c r="C8" s="461"/>
      <c r="D8" s="462"/>
      <c r="E8" s="463">
        <f t="shared" si="0"/>
        <v>0</v>
      </c>
    </row>
    <row r="9" spans="1:6" ht="45" customHeight="1">
      <c r="A9" s="459">
        <v>4</v>
      </c>
      <c r="B9" s="460"/>
      <c r="C9" s="461"/>
      <c r="D9" s="462"/>
      <c r="E9" s="463">
        <f t="shared" si="0"/>
        <v>0</v>
      </c>
    </row>
    <row r="10" spans="1:6" ht="45" customHeight="1">
      <c r="A10" s="459">
        <v>5</v>
      </c>
      <c r="B10" s="460"/>
      <c r="C10" s="461"/>
      <c r="D10" s="462"/>
      <c r="E10" s="463">
        <f t="shared" si="0"/>
        <v>0</v>
      </c>
    </row>
    <row r="11" spans="1:6" ht="45" customHeight="1">
      <c r="A11" s="459">
        <v>6</v>
      </c>
      <c r="B11" s="460"/>
      <c r="C11" s="461"/>
      <c r="D11" s="462"/>
      <c r="E11" s="463">
        <f t="shared" si="0"/>
        <v>0</v>
      </c>
    </row>
    <row r="12" spans="1:6" ht="45" customHeight="1">
      <c r="A12" s="459">
        <v>7</v>
      </c>
      <c r="B12" s="460"/>
      <c r="C12" s="461"/>
      <c r="D12" s="462"/>
      <c r="E12" s="463">
        <f t="shared" si="0"/>
        <v>0</v>
      </c>
    </row>
    <row r="13" spans="1:6" ht="45" customHeight="1">
      <c r="A13" s="459">
        <v>8</v>
      </c>
      <c r="B13" s="460"/>
      <c r="C13" s="461"/>
      <c r="D13" s="462"/>
      <c r="E13" s="463">
        <f t="shared" si="0"/>
        <v>0</v>
      </c>
    </row>
    <row r="14" spans="1:6" ht="45" customHeight="1">
      <c r="A14" s="459">
        <v>9</v>
      </c>
      <c r="B14" s="460"/>
      <c r="C14" s="461"/>
      <c r="D14" s="462"/>
      <c r="E14" s="463">
        <f t="shared" si="0"/>
        <v>0</v>
      </c>
    </row>
    <row r="15" spans="1:6" ht="45" customHeight="1">
      <c r="A15" s="459">
        <v>10</v>
      </c>
      <c r="B15" s="460"/>
      <c r="C15" s="461"/>
      <c r="D15" s="462"/>
      <c r="E15" s="463">
        <f t="shared" si="0"/>
        <v>0</v>
      </c>
    </row>
    <row r="16" spans="1:6" ht="45" customHeight="1">
      <c r="A16" s="464"/>
      <c r="B16" s="465" t="s">
        <v>32</v>
      </c>
      <c r="C16" s="465"/>
      <c r="D16" s="465"/>
      <c r="E16" s="465">
        <f>SUM(E6:E15)</f>
        <v>0</v>
      </c>
      <c r="F16" s="466"/>
    </row>
    <row r="17" ht="30" customHeight="1"/>
    <row r="18" ht="30" customHeight="1"/>
    <row r="19" ht="30" customHeight="1"/>
    <row r="20" ht="30" customHeight="1"/>
    <row r="21" ht="30" customHeight="1"/>
  </sheetData>
  <sheetProtection password="8ECB" sheet="1" formatColumns="0" formatRows="0" selectLockedCells="1"/>
  <customSheetViews>
    <customSheetView guid="{7EC2336F-DFFC-4BBA-9A7C-AB4BF7510D26}" scale="85" showPageBreaks="1" printArea="1" state="hidden" view="pageBreakPreview">
      <selection activeCell="C11" sqref="C11"/>
      <pageMargins left="0.75" right="0.75" top="0.65" bottom="1" header="0.5" footer="0.5"/>
      <pageSetup scale="86" orientation="portrait" r:id="rId1"/>
      <headerFooter alignWithMargins="0"/>
    </customSheetView>
    <customSheetView guid="{805827E8-E8B5-4B5A-B436-24E1081404DF}" scale="85" showPageBreaks="1" printArea="1" state="hidden" view="pageBreakPreview">
      <selection activeCell="C11" sqref="C11"/>
      <pageMargins left="0.75" right="0.75" top="0.65" bottom="1" header="0.5" footer="0.5"/>
      <pageSetup scale="86" orientation="portrait" r:id="rId2"/>
      <headerFooter alignWithMargins="0"/>
    </customSheetView>
    <customSheetView guid="{2668B240-F316-4BCB-8A0D-A6EECAE97D58}" scale="85" showPageBreaks="1" printArea="1" state="hidden" view="pageBreakPreview">
      <selection activeCell="C11" sqref="C11"/>
      <pageMargins left="0.75" right="0.75" top="0.65" bottom="1" header="0.5" footer="0.5"/>
      <pageSetup scale="86" orientation="portrait" r:id="rId3"/>
      <headerFooter alignWithMargins="0"/>
    </customSheetView>
    <customSheetView guid="{F3762805-1100-4672-AD76-2A1C874BCBAC}" scale="85" showPageBreaks="1" printArea="1" state="hidden" view="pageBreakPreview">
      <selection activeCell="C11" sqref="C11"/>
      <pageMargins left="0.75" right="0.75" top="0.65" bottom="1" header="0.5" footer="0.5"/>
      <pageSetup scale="86" orientation="portrait" r:id="rId4"/>
      <headerFooter alignWithMargins="0"/>
    </customSheetView>
    <customSheetView guid="{D088BFB4-9107-4031-B1F6-4807CE0794C2}" scale="85" showPageBreaks="1" printArea="1" state="hidden" view="pageBreakPreview">
      <selection activeCell="C11" sqref="C11"/>
      <pageMargins left="0.75" right="0.75" top="0.65" bottom="1" header="0.5" footer="0.5"/>
      <pageSetup scale="86" orientation="portrait" r:id="rId5"/>
      <headerFooter alignWithMargins="0"/>
    </customSheetView>
    <customSheetView guid="{625B092B-A053-4AD9-A7D6-A52DF6D3D827}" scale="85" showPageBreaks="1" printArea="1" state="hidden" view="pageBreakPreview">
      <selection activeCell="C11" sqref="C11"/>
      <pageMargins left="0.75" right="0.75" top="0.65" bottom="1" header="0.5" footer="0.5"/>
      <pageSetup scale="86" orientation="portrait" r:id="rId6"/>
      <headerFooter alignWithMargins="0"/>
    </customSheetView>
    <customSheetView guid="{1CC8E60B-6278-4C61-A7F7-6ABB2D7ADE70}" scale="85" showPageBreaks="1" printArea="1" view="pageBreakPreview">
      <selection activeCell="B438" sqref="B438"/>
      <pageMargins left="0.75" right="0.75" top="0.65" bottom="1" header="0.5" footer="0.5"/>
      <pageSetup scale="86" orientation="portrait" r:id="rId7"/>
      <headerFooter alignWithMargins="0"/>
    </customSheetView>
    <customSheetView guid="{3EF8CDE2-956B-4531-B662-E6DB5407DE1A}" scale="85" showPageBreaks="1" printArea="1" view="pageBreakPreview" topLeftCell="A7">
      <selection activeCell="C13" sqref="C13"/>
      <pageMargins left="0.75" right="0.75" top="0.65" bottom="1" header="0.5" footer="0.5"/>
      <pageSetup scale="86" orientation="portrait" r:id="rId8"/>
      <headerFooter alignWithMargins="0"/>
    </customSheetView>
    <customSheetView guid="{F1C18E61-2FF0-4182-BAEC-13559DB173F9}" scale="85" showPageBreaks="1" printArea="1" view="pageBreakPreview" showRuler="0">
      <selection activeCell="B6" sqref="B6"/>
      <pageMargins left="0.75" right="0.75" top="0.65" bottom="1" header="0.5" footer="0.5"/>
      <pageSetup scale="86" orientation="portrait" r:id="rId9"/>
      <headerFooter alignWithMargins="0"/>
    </customSheetView>
    <customSheetView guid="{44F98182-4751-40D0-B0DC-1AB02BDCDA87}" scale="85" showPageBreaks="1" printArea="1" view="pageBreakPreview">
      <selection activeCell="D7" sqref="D7"/>
      <pageMargins left="0.75" right="0.75" top="0.65" bottom="1" header="0.5" footer="0.5"/>
      <pageSetup scale="86" orientation="portrait" r:id="rId10"/>
      <headerFooter alignWithMargins="0"/>
    </customSheetView>
    <customSheetView guid="{FB1FE0C5-DDAA-4E0A-A208-66492245FF1C}" scale="85" showPageBreaks="1" printArea="1" state="hidden" view="pageBreakPreview">
      <selection activeCell="C11" sqref="C11"/>
      <pageMargins left="0.75" right="0.75" top="0.65" bottom="1" header="0.5" footer="0.5"/>
      <pageSetup scale="86" orientation="portrait" r:id="rId11"/>
      <headerFooter alignWithMargins="0"/>
    </customSheetView>
  </customSheetViews>
  <mergeCells count="1">
    <mergeCell ref="A2:D2"/>
  </mergeCells>
  <phoneticPr fontId="40" type="noConversion"/>
  <pageMargins left="0.75" right="0.75" top="0.65" bottom="1" header="0.5" footer="0.5"/>
  <pageSetup scale="86"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F21"/>
  <sheetViews>
    <sheetView view="pageBreakPreview" zoomScale="85" zoomScaleNormal="85" workbookViewId="0">
      <selection activeCell="C11" sqref="C11"/>
    </sheetView>
  </sheetViews>
  <sheetFormatPr defaultColWidth="10.26953125" defaultRowHeight="14.5"/>
  <cols>
    <col min="1" max="1" width="10.26953125" style="467"/>
    <col min="2" max="2" width="30.7265625" style="468" customWidth="1"/>
    <col min="3" max="3" width="26.1796875" style="468" customWidth="1"/>
    <col min="4" max="5" width="17.81640625" style="468" customWidth="1"/>
    <col min="6" max="16384" width="10.26953125" style="455"/>
  </cols>
  <sheetData>
    <row r="1" spans="1:6">
      <c r="A1" s="453"/>
      <c r="B1" s="454"/>
      <c r="C1" s="454"/>
      <c r="D1" s="454"/>
      <c r="E1" s="454"/>
    </row>
    <row r="2" spans="1:6" ht="22" customHeight="1">
      <c r="A2" s="1389" t="s">
        <v>33</v>
      </c>
      <c r="B2" s="1389"/>
      <c r="C2" s="1389"/>
      <c r="D2" s="1390"/>
      <c r="E2" s="469"/>
    </row>
    <row r="3" spans="1:6">
      <c r="A3" s="453"/>
      <c r="B3" s="454"/>
      <c r="C3" s="454"/>
      <c r="D3" s="454"/>
      <c r="E3" s="454"/>
    </row>
    <row r="4" spans="1:6" ht="29">
      <c r="A4" s="456" t="s">
        <v>26</v>
      </c>
      <c r="B4" s="457" t="s">
        <v>27</v>
      </c>
      <c r="C4" s="456" t="s">
        <v>34</v>
      </c>
      <c r="D4" s="456" t="s">
        <v>242</v>
      </c>
      <c r="E4" s="456" t="s">
        <v>35</v>
      </c>
    </row>
    <row r="5" spans="1:6" ht="18" customHeight="1">
      <c r="A5" s="458" t="s">
        <v>73</v>
      </c>
      <c r="B5" s="458" t="s">
        <v>74</v>
      </c>
      <c r="C5" s="458" t="s">
        <v>75</v>
      </c>
      <c r="D5" s="458" t="s">
        <v>76</v>
      </c>
      <c r="E5" s="458" t="s">
        <v>31</v>
      </c>
    </row>
    <row r="6" spans="1:6" ht="45" customHeight="1">
      <c r="A6" s="459">
        <v>1</v>
      </c>
      <c r="B6" s="460"/>
      <c r="C6" s="461"/>
      <c r="D6" s="462"/>
      <c r="E6" s="463">
        <f t="shared" ref="E6:E15" si="0">C6*D6</f>
        <v>0</v>
      </c>
    </row>
    <row r="7" spans="1:6" ht="45" customHeight="1">
      <c r="A7" s="459">
        <v>2</v>
      </c>
      <c r="B7" s="460"/>
      <c r="C7" s="461"/>
      <c r="D7" s="462"/>
      <c r="E7" s="463">
        <f t="shared" si="0"/>
        <v>0</v>
      </c>
    </row>
    <row r="8" spans="1:6" ht="45" customHeight="1">
      <c r="A8" s="459">
        <v>3</v>
      </c>
      <c r="B8" s="460"/>
      <c r="C8" s="461"/>
      <c r="D8" s="462"/>
      <c r="E8" s="463">
        <f t="shared" si="0"/>
        <v>0</v>
      </c>
    </row>
    <row r="9" spans="1:6" ht="45" customHeight="1">
      <c r="A9" s="459">
        <v>4</v>
      </c>
      <c r="B9" s="460"/>
      <c r="C9" s="461"/>
      <c r="D9" s="462"/>
      <c r="E9" s="463">
        <f t="shared" si="0"/>
        <v>0</v>
      </c>
    </row>
    <row r="10" spans="1:6" ht="45" customHeight="1">
      <c r="A10" s="459">
        <v>5</v>
      </c>
      <c r="B10" s="460"/>
      <c r="C10" s="461"/>
      <c r="D10" s="462"/>
      <c r="E10" s="463">
        <f t="shared" si="0"/>
        <v>0</v>
      </c>
    </row>
    <row r="11" spans="1:6" ht="45" customHeight="1">
      <c r="A11" s="459">
        <v>6</v>
      </c>
      <c r="B11" s="460"/>
      <c r="C11" s="461"/>
      <c r="D11" s="462"/>
      <c r="E11" s="463">
        <f t="shared" si="0"/>
        <v>0</v>
      </c>
    </row>
    <row r="12" spans="1:6" ht="45" customHeight="1">
      <c r="A12" s="459">
        <v>7</v>
      </c>
      <c r="B12" s="460"/>
      <c r="C12" s="461"/>
      <c r="D12" s="462"/>
      <c r="E12" s="463">
        <f t="shared" si="0"/>
        <v>0</v>
      </c>
    </row>
    <row r="13" spans="1:6" ht="45" customHeight="1">
      <c r="A13" s="459">
        <v>8</v>
      </c>
      <c r="B13" s="460"/>
      <c r="C13" s="461"/>
      <c r="D13" s="462"/>
      <c r="E13" s="463">
        <f t="shared" si="0"/>
        <v>0</v>
      </c>
    </row>
    <row r="14" spans="1:6" ht="45" customHeight="1">
      <c r="A14" s="459">
        <v>9</v>
      </c>
      <c r="B14" s="460"/>
      <c r="C14" s="461"/>
      <c r="D14" s="462"/>
      <c r="E14" s="463">
        <f t="shared" si="0"/>
        <v>0</v>
      </c>
    </row>
    <row r="15" spans="1:6" ht="45" customHeight="1">
      <c r="A15" s="459">
        <v>10</v>
      </c>
      <c r="B15" s="460"/>
      <c r="C15" s="461"/>
      <c r="D15" s="462"/>
      <c r="E15" s="463">
        <f t="shared" si="0"/>
        <v>0</v>
      </c>
    </row>
    <row r="16" spans="1:6" ht="45" customHeight="1">
      <c r="A16" s="464"/>
      <c r="B16" s="465" t="s">
        <v>32</v>
      </c>
      <c r="C16" s="465"/>
      <c r="D16" s="465"/>
      <c r="E16" s="465">
        <f>SUM(E6:E15)</f>
        <v>0</v>
      </c>
      <c r="F16" s="466"/>
    </row>
    <row r="17" ht="30" customHeight="1"/>
    <row r="18" ht="30" customHeight="1"/>
    <row r="19" ht="30" customHeight="1"/>
    <row r="20" ht="30" customHeight="1"/>
    <row r="21" ht="30" customHeight="1"/>
  </sheetData>
  <sheetProtection password="8ECB" sheet="1" formatColumns="0" formatRows="0" selectLockedCells="1"/>
  <customSheetViews>
    <customSheetView guid="{7EC2336F-DFFC-4BBA-9A7C-AB4BF7510D26}" scale="85" showPageBreaks="1" printArea="1" state="hidden" view="pageBreakPreview">
      <selection activeCell="C11" sqref="C11"/>
      <pageMargins left="0.75" right="0.75" top="0.65" bottom="1" header="0.5" footer="0.5"/>
      <pageSetup scale="86" orientation="portrait" r:id="rId1"/>
      <headerFooter alignWithMargins="0"/>
    </customSheetView>
    <customSheetView guid="{805827E8-E8B5-4B5A-B436-24E1081404DF}" scale="85" showPageBreaks="1" printArea="1" state="hidden" view="pageBreakPreview">
      <selection activeCell="C11" sqref="C11"/>
      <pageMargins left="0.75" right="0.75" top="0.65" bottom="1" header="0.5" footer="0.5"/>
      <pageSetup scale="86" orientation="portrait" r:id="rId2"/>
      <headerFooter alignWithMargins="0"/>
    </customSheetView>
    <customSheetView guid="{2668B240-F316-4BCB-8A0D-A6EECAE97D58}" scale="85" showPageBreaks="1" printArea="1" state="hidden" view="pageBreakPreview">
      <selection activeCell="C11" sqref="C11"/>
      <pageMargins left="0.75" right="0.75" top="0.65" bottom="1" header="0.5" footer="0.5"/>
      <pageSetup scale="86" orientation="portrait" r:id="rId3"/>
      <headerFooter alignWithMargins="0"/>
    </customSheetView>
    <customSheetView guid="{F3762805-1100-4672-AD76-2A1C874BCBAC}" scale="85" showPageBreaks="1" printArea="1" state="hidden" view="pageBreakPreview">
      <selection activeCell="C11" sqref="C11"/>
      <pageMargins left="0.75" right="0.75" top="0.65" bottom="1" header="0.5" footer="0.5"/>
      <pageSetup scale="86" orientation="portrait" r:id="rId4"/>
      <headerFooter alignWithMargins="0"/>
    </customSheetView>
    <customSheetView guid="{D088BFB4-9107-4031-B1F6-4807CE0794C2}" scale="85" showPageBreaks="1" printArea="1" state="hidden" view="pageBreakPreview">
      <selection activeCell="C11" sqref="C11"/>
      <pageMargins left="0.75" right="0.75" top="0.65" bottom="1" header="0.5" footer="0.5"/>
      <pageSetup scale="86" orientation="portrait" r:id="rId5"/>
      <headerFooter alignWithMargins="0"/>
    </customSheetView>
    <customSheetView guid="{625B092B-A053-4AD9-A7D6-A52DF6D3D827}" scale="85" showPageBreaks="1" printArea="1" state="hidden" view="pageBreakPreview">
      <selection activeCell="C11" sqref="C11"/>
      <pageMargins left="0.75" right="0.75" top="0.65" bottom="1" header="0.5" footer="0.5"/>
      <pageSetup scale="86" orientation="portrait" r:id="rId6"/>
      <headerFooter alignWithMargins="0"/>
    </customSheetView>
    <customSheetView guid="{1CC8E60B-6278-4C61-A7F7-6ABB2D7ADE70}" scale="85" showPageBreaks="1" printArea="1" view="pageBreakPreview">
      <selection activeCell="B438" sqref="B438"/>
      <pageMargins left="0.75" right="0.75" top="0.65" bottom="1" header="0.5" footer="0.5"/>
      <pageSetup scale="86" orientation="portrait" r:id="rId7"/>
      <headerFooter alignWithMargins="0"/>
    </customSheetView>
    <customSheetView guid="{3EF8CDE2-956B-4531-B662-E6DB5407DE1A}" scale="85" showPageBreaks="1" printArea="1" view="pageBreakPreview" topLeftCell="A8">
      <selection activeCell="B14" sqref="B14"/>
      <pageMargins left="0.75" right="0.75" top="0.65" bottom="1" header="0.5" footer="0.5"/>
      <pageSetup scale="86" orientation="portrait" r:id="rId8"/>
      <headerFooter alignWithMargins="0"/>
    </customSheetView>
    <customSheetView guid="{F1C18E61-2FF0-4182-BAEC-13559DB173F9}" scale="85" showPageBreaks="1" printArea="1" view="pageBreakPreview" showRuler="0">
      <selection activeCell="B6" sqref="B6"/>
      <pageMargins left="0.75" right="0.75" top="0.65" bottom="1" header="0.5" footer="0.5"/>
      <pageSetup scale="86" orientation="portrait" r:id="rId9"/>
      <headerFooter alignWithMargins="0"/>
    </customSheetView>
    <customSheetView guid="{44F98182-4751-40D0-B0DC-1AB02BDCDA87}" scale="85" showPageBreaks="1" printArea="1" view="pageBreakPreview">
      <selection activeCell="B438" sqref="B438"/>
      <pageMargins left="0.75" right="0.75" top="0.65" bottom="1" header="0.5" footer="0.5"/>
      <pageSetup scale="86" orientation="portrait" r:id="rId10"/>
      <headerFooter alignWithMargins="0"/>
    </customSheetView>
    <customSheetView guid="{FB1FE0C5-DDAA-4E0A-A208-66492245FF1C}" scale="85" showPageBreaks="1" printArea="1" state="hidden" view="pageBreakPreview">
      <selection activeCell="C11" sqref="C11"/>
      <pageMargins left="0.75" right="0.75" top="0.65" bottom="1" header="0.5" footer="0.5"/>
      <pageSetup scale="86" orientation="portrait" r:id="rId11"/>
      <headerFooter alignWithMargins="0"/>
    </customSheetView>
  </customSheetViews>
  <mergeCells count="1">
    <mergeCell ref="A2:D2"/>
  </mergeCells>
  <phoneticPr fontId="40" type="noConversion"/>
  <pageMargins left="0.75" right="0.75" top="0.65" bottom="1" header="0.5" footer="0.5"/>
  <pageSetup scale="86"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33"/>
  <sheetViews>
    <sheetView view="pageBreakPreview" zoomScale="90" zoomScaleSheetLayoutView="90" workbookViewId="0">
      <selection activeCell="B17" sqref="B17"/>
    </sheetView>
  </sheetViews>
  <sheetFormatPr defaultColWidth="9.1796875" defaultRowHeight="12.5"/>
  <cols>
    <col min="1" max="1" width="8.1796875" style="119" customWidth="1"/>
    <col min="2" max="2" width="27.26953125" style="119" customWidth="1"/>
    <col min="3" max="3" width="20.81640625" style="119" customWidth="1"/>
    <col min="4" max="4" width="15" style="119" customWidth="1"/>
    <col min="5" max="5" width="13.453125" style="119" customWidth="1"/>
    <col min="6" max="6" width="12.81640625" style="119" customWidth="1"/>
    <col min="7" max="7" width="14.1796875" style="119" customWidth="1"/>
    <col min="8" max="8" width="20.81640625" style="119" customWidth="1"/>
    <col min="9" max="10" width="9.1796875" style="119"/>
    <col min="11" max="11" width="9.1796875" style="119" hidden="1" customWidth="1"/>
    <col min="12" max="16384" width="9.1796875" style="119"/>
  </cols>
  <sheetData>
    <row r="1" spans="1:11" s="49" customFormat="1" ht="21" customHeight="1">
      <c r="A1" s="1231" t="str">
        <f>Cover!B3</f>
        <v>SPEC. NO.: CC/NT/GIS/WB/A02/22/00011</v>
      </c>
      <c r="B1" s="1231"/>
      <c r="C1" s="1231"/>
      <c r="D1" s="1231"/>
      <c r="E1" s="1231"/>
      <c r="F1" s="1231"/>
      <c r="G1" s="515"/>
      <c r="H1" s="759" t="s">
        <v>482</v>
      </c>
    </row>
    <row r="2" spans="1:11" s="49" customFormat="1" ht="13.5" customHeight="1">
      <c r="A2" s="1232"/>
      <c r="B2" s="1232"/>
      <c r="C2" s="1232"/>
      <c r="D2" s="1232"/>
      <c r="E2" s="1232"/>
      <c r="F2" s="1232"/>
      <c r="G2" s="1232"/>
      <c r="H2" s="1232"/>
      <c r="I2" s="289"/>
      <c r="J2" s="289"/>
      <c r="K2" s="289"/>
    </row>
    <row r="3" spans="1:11" ht="42"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row>
    <row r="4" spans="1:11" ht="19.5" customHeight="1">
      <c r="A4" s="1391" t="s">
        <v>479</v>
      </c>
      <c r="B4" s="1391"/>
      <c r="C4" s="1391"/>
      <c r="D4" s="1391"/>
      <c r="E4" s="1391"/>
      <c r="F4" s="1391"/>
      <c r="G4" s="1391"/>
      <c r="H4" s="1391"/>
    </row>
    <row r="5" spans="1:11">
      <c r="K5" s="219" t="e">
        <f>INSTRUCTIONS!#REF!</f>
        <v>#REF!</v>
      </c>
    </row>
    <row r="6" spans="1:11" ht="14">
      <c r="A6" s="1297" t="str">
        <f>'Sch-1'!A6:J6</f>
        <v>Bidder’s Name and Address (Lead Partner of) :</v>
      </c>
      <c r="B6" s="1297"/>
      <c r="C6" s="1297"/>
      <c r="D6" s="1297"/>
      <c r="E6" s="1297"/>
      <c r="F6" s="195"/>
      <c r="G6" s="194" t="s">
        <v>219</v>
      </c>
      <c r="H6" s="194"/>
      <c r="K6" s="219" t="e">
        <f>INSTRUCTIONS!#REF!</f>
        <v>#REF!</v>
      </c>
    </row>
    <row r="7" spans="1:11" ht="17.25" customHeight="1">
      <c r="A7" s="218">
        <f>'Sch-1'!A7:J7</f>
        <v>0</v>
      </c>
      <c r="B7" s="218"/>
      <c r="C7" s="218"/>
      <c r="D7" s="218"/>
      <c r="E7" s="218"/>
      <c r="F7" s="218"/>
      <c r="G7" s="5" t="s">
        <v>220</v>
      </c>
      <c r="H7" s="5"/>
      <c r="K7" s="219" t="e">
        <f>INSTRUCTIONS!#REF!</f>
        <v>#REF!</v>
      </c>
    </row>
    <row r="8" spans="1:11" ht="14">
      <c r="A8" s="5" t="s">
        <v>225</v>
      </c>
      <c r="B8" s="1077">
        <f>'Sch-1'!J8</f>
        <v>0</v>
      </c>
      <c r="C8" s="1077"/>
      <c r="D8" s="1077"/>
      <c r="E8" s="1077"/>
      <c r="F8" s="1077"/>
      <c r="G8" s="5" t="s">
        <v>221</v>
      </c>
      <c r="H8" s="5"/>
    </row>
    <row r="9" spans="1:11" ht="14">
      <c r="A9" s="5" t="s">
        <v>226</v>
      </c>
      <c r="B9" s="1077">
        <f>'Sch-1'!J9</f>
        <v>0</v>
      </c>
      <c r="C9" s="1077"/>
      <c r="D9" s="1077"/>
      <c r="E9" s="1077"/>
      <c r="F9" s="1077"/>
      <c r="G9" s="5" t="s">
        <v>222</v>
      </c>
      <c r="H9" s="5"/>
    </row>
    <row r="10" spans="1:11" ht="14">
      <c r="A10" s="197"/>
      <c r="B10" s="1077">
        <f>'Sch-1'!J10</f>
        <v>0</v>
      </c>
      <c r="C10" s="1077"/>
      <c r="D10" s="1077"/>
      <c r="E10" s="1077"/>
      <c r="F10" s="1077"/>
      <c r="G10" s="5" t="s">
        <v>223</v>
      </c>
      <c r="H10" s="5"/>
    </row>
    <row r="11" spans="1:11" ht="14">
      <c r="A11" s="197"/>
      <c r="B11" s="1077">
        <f>'Sch-1'!J11</f>
        <v>0</v>
      </c>
      <c r="C11" s="1077"/>
      <c r="D11" s="1077"/>
      <c r="E11" s="1077"/>
      <c r="F11" s="1077"/>
      <c r="G11" s="5" t="s">
        <v>227</v>
      </c>
      <c r="H11" s="5"/>
    </row>
    <row r="12" spans="1:11" ht="9" customHeight="1">
      <c r="A12" s="195"/>
      <c r="B12" s="195"/>
      <c r="C12" s="195"/>
      <c r="D12" s="195"/>
      <c r="E12" s="195"/>
      <c r="F12" s="195"/>
      <c r="G12" s="195"/>
      <c r="H12" s="195"/>
    </row>
    <row r="13" spans="1:11" ht="42.75" customHeight="1">
      <c r="A13" s="1392" t="s">
        <v>470</v>
      </c>
      <c r="B13" s="1392"/>
      <c r="C13" s="1392"/>
      <c r="D13" s="1392"/>
      <c r="E13" s="1392"/>
      <c r="F13" s="1392"/>
      <c r="G13" s="1392"/>
      <c r="H13" s="1392"/>
    </row>
    <row r="14" spans="1:11" ht="37.5" customHeight="1">
      <c r="A14" s="1302" t="s">
        <v>471</v>
      </c>
      <c r="B14" s="1393" t="s">
        <v>472</v>
      </c>
      <c r="C14" s="1393" t="s">
        <v>473</v>
      </c>
      <c r="D14" s="1395" t="s">
        <v>474</v>
      </c>
      <c r="E14" s="1396"/>
      <c r="F14" s="1397" t="s">
        <v>475</v>
      </c>
      <c r="G14" s="1398"/>
      <c r="H14" s="1393" t="s">
        <v>477</v>
      </c>
    </row>
    <row r="15" spans="1:11" ht="36.75" customHeight="1">
      <c r="A15" s="1302"/>
      <c r="B15" s="1394"/>
      <c r="C15" s="1394"/>
      <c r="D15" s="827" t="s">
        <v>476</v>
      </c>
      <c r="E15" s="827" t="s">
        <v>446</v>
      </c>
      <c r="F15" s="827" t="s">
        <v>476</v>
      </c>
      <c r="G15" s="827" t="s">
        <v>446</v>
      </c>
      <c r="H15" s="1394"/>
    </row>
    <row r="16" spans="1:11" s="826" customFormat="1" ht="15" customHeight="1">
      <c r="A16" s="825">
        <v>1</v>
      </c>
      <c r="B16" s="825">
        <v>2</v>
      </c>
      <c r="C16" s="825">
        <v>3</v>
      </c>
      <c r="D16" s="825">
        <v>4</v>
      </c>
      <c r="E16" s="825">
        <v>5</v>
      </c>
      <c r="F16" s="825">
        <v>6</v>
      </c>
      <c r="G16" s="825">
        <v>7</v>
      </c>
      <c r="H16" s="825">
        <v>8</v>
      </c>
    </row>
    <row r="17" spans="1:8" ht="93.75" customHeight="1">
      <c r="A17" s="829"/>
      <c r="B17" s="724"/>
      <c r="C17" s="724"/>
      <c r="D17" s="724"/>
      <c r="E17" s="724"/>
      <c r="F17" s="724"/>
      <c r="G17" s="724"/>
      <c r="H17" s="724"/>
    </row>
    <row r="18" spans="1:8" ht="33.75" customHeight="1">
      <c r="A18" s="1399" t="s">
        <v>478</v>
      </c>
      <c r="B18" s="1400"/>
      <c r="C18" s="1400"/>
      <c r="D18" s="1400"/>
      <c r="E18" s="1400"/>
      <c r="F18" s="1400"/>
      <c r="G18" s="1401"/>
      <c r="H18" s="828"/>
    </row>
    <row r="19" spans="1:8" ht="24" hidden="1" customHeight="1">
      <c r="A19" s="128"/>
      <c r="B19" s="823"/>
      <c r="C19" s="128"/>
      <c r="D19" s="128"/>
      <c r="E19" s="128"/>
      <c r="F19" s="128"/>
      <c r="G19" s="716"/>
      <c r="H19" s="724"/>
    </row>
    <row r="20" spans="1:8" ht="24" hidden="1" customHeight="1">
      <c r="A20" s="128"/>
      <c r="B20" s="128"/>
      <c r="C20" s="128"/>
      <c r="D20" s="128"/>
      <c r="E20" s="128"/>
      <c r="F20" s="128"/>
      <c r="G20" s="128"/>
      <c r="H20" s="128"/>
    </row>
    <row r="21" spans="1:8" ht="31" hidden="1">
      <c r="A21" s="1298"/>
      <c r="B21" s="752" t="s">
        <v>16</v>
      </c>
      <c r="C21" s="753"/>
      <c r="D21" s="753"/>
      <c r="E21" s="753"/>
      <c r="F21" s="753"/>
      <c r="G21" s="788" t="str">
        <f>IF(COUNTIF(G17:G20,K5)&gt;0,K5, "")</f>
        <v/>
      </c>
      <c r="H21" s="753"/>
    </row>
    <row r="22" spans="1:8" ht="15.5" hidden="1">
      <c r="A22" s="1299"/>
      <c r="B22" s="754"/>
      <c r="C22" s="755"/>
      <c r="D22" s="755"/>
      <c r="E22" s="755"/>
      <c r="F22" s="755"/>
      <c r="G22" s="788" t="str">
        <f>IF(COUNTIF(G17:G20,K6)&gt;0,K6, "")</f>
        <v/>
      </c>
      <c r="H22" s="755"/>
    </row>
    <row r="23" spans="1:8" ht="15.5" hidden="1">
      <c r="A23" s="1300"/>
      <c r="B23" s="764"/>
      <c r="C23" s="765"/>
      <c r="D23" s="765"/>
      <c r="E23" s="765"/>
      <c r="F23" s="765"/>
      <c r="G23" s="788" t="str">
        <f>IF(COUNTIF(G17:G20,K7)&gt;0,K7, "")</f>
        <v/>
      </c>
      <c r="H23" s="765"/>
    </row>
    <row r="24" spans="1:8" ht="14">
      <c r="A24" s="13" t="s">
        <v>82</v>
      </c>
      <c r="B24" s="1315">
        <f>'Name of Bidder'!D44</f>
        <v>0</v>
      </c>
      <c r="C24" s="1315"/>
      <c r="D24" s="13"/>
      <c r="E24" s="13"/>
      <c r="F24" s="13"/>
      <c r="G24" s="13"/>
      <c r="H24" s="13"/>
    </row>
    <row r="25" spans="1:8" ht="14">
      <c r="A25" s="13"/>
      <c r="B25" s="218"/>
      <c r="C25" s="218"/>
      <c r="D25" s="13"/>
      <c r="E25" s="13"/>
      <c r="F25" s="13"/>
      <c r="G25" s="13"/>
      <c r="H25" s="13"/>
    </row>
    <row r="26" spans="1:8" ht="14">
      <c r="A26" s="13" t="s">
        <v>99</v>
      </c>
      <c r="B26" s="1288">
        <f>'Name of Bidder'!D45</f>
        <v>0</v>
      </c>
      <c r="C26" s="1288"/>
      <c r="D26" s="13"/>
      <c r="E26" s="13"/>
      <c r="F26" s="13"/>
      <c r="G26" s="13"/>
      <c r="H26" s="13"/>
    </row>
    <row r="27" spans="1:8" ht="8.25" customHeight="1">
      <c r="A27" s="13"/>
      <c r="B27" s="13"/>
      <c r="C27" s="218"/>
      <c r="D27" s="13"/>
      <c r="E27" s="13"/>
      <c r="F27" s="13"/>
      <c r="G27" s="13"/>
      <c r="H27" s="13"/>
    </row>
    <row r="28" spans="1:8" ht="14">
      <c r="A28" s="13"/>
      <c r="B28" s="13"/>
      <c r="C28" s="13"/>
      <c r="D28" s="13"/>
      <c r="E28" s="13"/>
      <c r="F28" s="13"/>
      <c r="G28" s="13"/>
      <c r="H28" s="13"/>
    </row>
    <row r="29" spans="1:8" ht="14">
      <c r="A29" s="13"/>
      <c r="B29" s="13"/>
      <c r="C29" s="13"/>
      <c r="D29" s="13"/>
      <c r="E29" s="13"/>
      <c r="F29" s="13"/>
      <c r="G29" s="13"/>
      <c r="H29" s="13"/>
    </row>
    <row r="30" spans="1:8" ht="14">
      <c r="A30" s="13"/>
      <c r="B30" s="13"/>
      <c r="C30" s="13"/>
      <c r="D30" s="13"/>
      <c r="E30" s="13"/>
      <c r="F30" s="13"/>
      <c r="G30" s="13"/>
      <c r="H30" s="13"/>
    </row>
    <row r="31" spans="1:8" ht="14">
      <c r="A31" s="13"/>
      <c r="B31" s="13"/>
      <c r="C31" s="13"/>
      <c r="D31" s="13"/>
      <c r="E31" s="13"/>
      <c r="F31" s="13"/>
      <c r="G31" s="13"/>
      <c r="H31" s="13"/>
    </row>
    <row r="33" spans="3:3">
      <c r="C33" s="119" t="s">
        <v>95</v>
      </c>
    </row>
  </sheetData>
  <customSheetViews>
    <customSheetView guid="{7EC2336F-DFFC-4BBA-9A7C-AB4BF7510D26}"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1"/>
    </customSheetView>
    <customSheetView guid="{805827E8-E8B5-4B5A-B436-24E1081404DF}"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2"/>
    </customSheetView>
    <customSheetView guid="{2668B240-F316-4BCB-8A0D-A6EECAE97D58}" scale="90" showPageBreaks="1" printArea="1" hiddenRows="1" hiddenColumns="1" view="pageBreakPreview" topLeftCell="A13">
      <selection activeCell="B11" sqref="B11:F11"/>
      <pageMargins left="0.7" right="0.7" top="0.75" bottom="0.75" header="0.3" footer="0.3"/>
      <pageSetup paperSize="9" orientation="landscape" r:id="rId3"/>
    </customSheetView>
    <customSheetView guid="{F3762805-1100-4672-AD76-2A1C874BCBAC}" scale="90" showPageBreaks="1" printArea="1" hiddenRows="1" hiddenColumns="1" view="pageBreakPreview" topLeftCell="A13">
      <selection activeCell="B11" sqref="B11:F11"/>
      <pageMargins left="0.7" right="0.7" top="0.75" bottom="0.75" header="0.3" footer="0.3"/>
      <pageSetup paperSize="9" orientation="landscape" r:id="rId4"/>
    </customSheetView>
    <customSheetView guid="{D088BFB4-9107-4031-B1F6-4807CE0794C2}" scale="90" showPageBreaks="1" printArea="1" hiddenRows="1" hiddenColumns="1" view="pageBreakPreview" topLeftCell="A10">
      <selection activeCell="B11" sqref="B11:F11"/>
      <pageMargins left="0.7" right="0.7" top="0.75" bottom="0.75" header="0.3" footer="0.3"/>
      <pageSetup paperSize="9" orientation="landscape" r:id="rId5"/>
    </customSheetView>
    <customSheetView guid="{625B092B-A053-4AD9-A7D6-A52DF6D3D827}" scale="90" showPageBreaks="1" printArea="1" hiddenRows="1" hiddenColumns="1" view="pageBreakPreview" topLeftCell="A4">
      <selection activeCell="I13" sqref="I13"/>
      <pageMargins left="0.7" right="0.7" top="0.75" bottom="0.75" header="0.3" footer="0.3"/>
      <pageSetup paperSize="9" orientation="landscape" r:id="rId6"/>
    </customSheetView>
    <customSheetView guid="{FB1FE0C5-DDAA-4E0A-A208-66492245FF1C}"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7"/>
    </customSheetView>
  </customSheetViews>
  <mergeCells count="20">
    <mergeCell ref="B26:C26"/>
    <mergeCell ref="A13:H13"/>
    <mergeCell ref="B14:B15"/>
    <mergeCell ref="C14:C15"/>
    <mergeCell ref="D14:E14"/>
    <mergeCell ref="F14:G14"/>
    <mergeCell ref="H14:H15"/>
    <mergeCell ref="A18:G18"/>
    <mergeCell ref="A21:A23"/>
    <mergeCell ref="B24:C24"/>
    <mergeCell ref="B8:F8"/>
    <mergeCell ref="B9:F9"/>
    <mergeCell ref="B10:F10"/>
    <mergeCell ref="B11:F11"/>
    <mergeCell ref="A14:A15"/>
    <mergeCell ref="A1:F1"/>
    <mergeCell ref="A2:H2"/>
    <mergeCell ref="A3:H3"/>
    <mergeCell ref="A4:H4"/>
    <mergeCell ref="A6:E6"/>
  </mergeCells>
  <conditionalFormatting sqref="G19">
    <cfRule type="expression" dxfId="9" priority="6" stopIfTrue="1">
      <formula>$F19=0</formula>
    </cfRule>
  </conditionalFormatting>
  <conditionalFormatting sqref="H19">
    <cfRule type="expression" dxfId="8" priority="5" stopIfTrue="1">
      <formula>$F19=0</formula>
    </cfRule>
  </conditionalFormatting>
  <dataValidations count="1">
    <dataValidation type="list" allowBlank="1" showInputMessage="1" showErrorMessage="1" sqref="G19" xr:uid="{00000000-0002-0000-1200-000000000000}">
      <formula1>$K$5:$K$7</formula1>
    </dataValidation>
  </dataValidations>
  <pageMargins left="0.7" right="0.7" top="0.75" bottom="0.75" header="0.3" footer="0.3"/>
  <pageSetup paperSize="9" orientation="landscape" horizontalDpi="4294967295" verticalDpi="4294967295"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29"/>
  <sheetViews>
    <sheetView view="pageBreakPreview" zoomScale="90" zoomScaleSheetLayoutView="90" workbookViewId="0">
      <selection activeCell="M13" sqref="M13"/>
    </sheetView>
  </sheetViews>
  <sheetFormatPr defaultColWidth="9.1796875" defaultRowHeight="25.5" customHeight="1"/>
  <cols>
    <col min="1" max="1" width="8.1796875" style="119" customWidth="1"/>
    <col min="2" max="2" width="27.26953125" style="119" customWidth="1"/>
    <col min="3" max="3" width="15.1796875" style="119" customWidth="1"/>
    <col min="4" max="4" width="10.54296875" style="119" customWidth="1"/>
    <col min="5" max="5" width="10.453125" style="119" customWidth="1"/>
    <col min="6" max="6" width="12.81640625" style="119" customWidth="1"/>
    <col min="7" max="7" width="14.1796875" style="119" customWidth="1"/>
    <col min="8" max="8" width="32.453125" style="119" customWidth="1"/>
    <col min="9" max="10" width="9.1796875" style="119"/>
    <col min="11" max="11" width="9.1796875" style="119" hidden="1" customWidth="1"/>
    <col min="12" max="16384" width="9.1796875" style="119"/>
  </cols>
  <sheetData>
    <row r="1" spans="1:11" s="49" customFormat="1" ht="25.5" customHeight="1">
      <c r="A1" s="1231" t="str">
        <f>Cover!B3</f>
        <v>SPEC. NO.: CC/NT/GIS/WB/A02/22/00011</v>
      </c>
      <c r="B1" s="1231"/>
      <c r="C1" s="1231"/>
      <c r="D1" s="1231"/>
      <c r="E1" s="1231"/>
      <c r="F1" s="1231"/>
      <c r="G1" s="515"/>
      <c r="H1" s="922" t="s">
        <v>483</v>
      </c>
    </row>
    <row r="2" spans="1:11" s="49" customFormat="1" ht="25.5" customHeight="1">
      <c r="A2" s="1232"/>
      <c r="B2" s="1232"/>
      <c r="C2" s="1232"/>
      <c r="D2" s="1232"/>
      <c r="E2" s="1232"/>
      <c r="F2" s="1232"/>
      <c r="G2" s="1232"/>
      <c r="H2" s="1232"/>
      <c r="I2" s="289"/>
      <c r="J2" s="289"/>
      <c r="K2" s="289"/>
    </row>
    <row r="3" spans="1:11" ht="36"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row>
    <row r="4" spans="1:11" ht="60.75" customHeight="1">
      <c r="A4" s="1391" t="s">
        <v>665</v>
      </c>
      <c r="B4" s="1391"/>
      <c r="C4" s="1391"/>
      <c r="D4" s="1391"/>
      <c r="E4" s="1391"/>
      <c r="F4" s="1391"/>
      <c r="G4" s="1391"/>
      <c r="H4" s="1391"/>
    </row>
    <row r="5" spans="1:11" ht="25.5" customHeight="1">
      <c r="K5" s="219" t="e">
        <f>INSTRUCTIONS!#REF!</f>
        <v>#REF!</v>
      </c>
    </row>
    <row r="6" spans="1:11" ht="25.5" customHeight="1">
      <c r="A6" s="1297" t="str">
        <f>'Sch-1'!A6:J6</f>
        <v>Bidder’s Name and Address (Lead Partner of) :</v>
      </c>
      <c r="B6" s="1297"/>
      <c r="C6" s="1297"/>
      <c r="D6" s="1297"/>
      <c r="E6" s="1297"/>
      <c r="F6" s="195"/>
      <c r="G6" s="194" t="s">
        <v>219</v>
      </c>
      <c r="H6" s="194"/>
      <c r="K6" s="219" t="e">
        <f>INSTRUCTIONS!#REF!</f>
        <v>#REF!</v>
      </c>
    </row>
    <row r="7" spans="1:11" ht="25.5" customHeight="1">
      <c r="A7" s="218">
        <f>'Sch-1'!A7:J7</f>
        <v>0</v>
      </c>
      <c r="B7" s="218"/>
      <c r="C7" s="218"/>
      <c r="D7" s="218"/>
      <c r="E7" s="218"/>
      <c r="F7" s="218"/>
      <c r="G7" s="5" t="s">
        <v>220</v>
      </c>
      <c r="H7" s="5"/>
      <c r="K7" s="219" t="e">
        <f>INSTRUCTIONS!#REF!</f>
        <v>#REF!</v>
      </c>
    </row>
    <row r="8" spans="1:11" ht="25.5" customHeight="1">
      <c r="A8" s="5" t="s">
        <v>225</v>
      </c>
      <c r="B8" s="1077">
        <f>'Sch-1'!J8</f>
        <v>0</v>
      </c>
      <c r="C8" s="1077"/>
      <c r="D8" s="1077"/>
      <c r="E8" s="1077"/>
      <c r="F8" s="1077"/>
      <c r="G8" s="5" t="s">
        <v>221</v>
      </c>
      <c r="H8" s="5"/>
    </row>
    <row r="9" spans="1:11" ht="25.5" customHeight="1">
      <c r="A9" s="5" t="s">
        <v>226</v>
      </c>
      <c r="B9" s="1077">
        <f>'Sch-1'!J9</f>
        <v>0</v>
      </c>
      <c r="C9" s="1077"/>
      <c r="D9" s="1077"/>
      <c r="E9" s="1077"/>
      <c r="F9" s="1077"/>
      <c r="G9" s="5" t="s">
        <v>222</v>
      </c>
      <c r="H9" s="5"/>
    </row>
    <row r="10" spans="1:11" ht="25.5" customHeight="1">
      <c r="A10" s="197"/>
      <c r="B10" s="1077">
        <f>'Sch-1'!J10</f>
        <v>0</v>
      </c>
      <c r="C10" s="1077"/>
      <c r="D10" s="1077"/>
      <c r="E10" s="1077"/>
      <c r="F10" s="1077"/>
      <c r="G10" s="5" t="s">
        <v>223</v>
      </c>
      <c r="H10" s="5"/>
    </row>
    <row r="11" spans="1:11" ht="25.5" customHeight="1">
      <c r="A11" s="197"/>
      <c r="B11" s="1077">
        <f>'Sch-1'!J11</f>
        <v>0</v>
      </c>
      <c r="C11" s="1077"/>
      <c r="D11" s="1077"/>
      <c r="E11" s="1077"/>
      <c r="F11" s="1077"/>
      <c r="G11" s="5" t="s">
        <v>227</v>
      </c>
      <c r="H11" s="5"/>
    </row>
    <row r="12" spans="1:11" ht="25.5" customHeight="1">
      <c r="A12" s="195"/>
      <c r="B12" s="195"/>
      <c r="C12" s="195"/>
      <c r="D12" s="195"/>
      <c r="E12" s="195"/>
      <c r="F12" s="195"/>
      <c r="G12" s="195"/>
      <c r="H12" s="195"/>
    </row>
    <row r="13" spans="1:11" ht="77.25" customHeight="1">
      <c r="A13" s="1392" t="s">
        <v>666</v>
      </c>
      <c r="B13" s="1392"/>
      <c r="C13" s="1392"/>
      <c r="D13" s="1392"/>
      <c r="E13" s="1392"/>
      <c r="F13" s="1392"/>
      <c r="G13" s="1392"/>
      <c r="H13" s="1392"/>
    </row>
    <row r="14" spans="1:11" ht="24.75" customHeight="1">
      <c r="A14" s="1302" t="s">
        <v>480</v>
      </c>
      <c r="B14" s="1397" t="s">
        <v>481</v>
      </c>
      <c r="C14" s="1398"/>
      <c r="D14" s="1398"/>
      <c r="E14" s="1402"/>
      <c r="F14" s="1397" t="s">
        <v>600</v>
      </c>
      <c r="G14" s="1398"/>
      <c r="H14" s="1402"/>
    </row>
    <row r="15" spans="1:11" ht="21" customHeight="1">
      <c r="A15" s="1302"/>
      <c r="B15" s="1403"/>
      <c r="C15" s="1404"/>
      <c r="D15" s="1404"/>
      <c r="E15" s="1405"/>
      <c r="F15" s="1403"/>
      <c r="G15" s="1404"/>
      <c r="H15" s="1405"/>
    </row>
    <row r="16" spans="1:11" s="826" customFormat="1" ht="25.5" customHeight="1">
      <c r="A16" s="825">
        <v>1</v>
      </c>
      <c r="B16" s="1406">
        <v>2</v>
      </c>
      <c r="C16" s="1407"/>
      <c r="D16" s="1407"/>
      <c r="E16" s="1408"/>
      <c r="F16" s="1406">
        <v>3</v>
      </c>
      <c r="G16" s="1407"/>
      <c r="H16" s="1408"/>
    </row>
    <row r="17" spans="1:8" ht="97.5" customHeight="1">
      <c r="A17" s="830"/>
      <c r="B17" s="1409"/>
      <c r="C17" s="1410"/>
      <c r="D17" s="1410"/>
      <c r="E17" s="1411"/>
      <c r="F17" s="1409"/>
      <c r="G17" s="1410"/>
      <c r="H17" s="1411"/>
    </row>
    <row r="18" spans="1:8" ht="25.5" hidden="1" customHeight="1">
      <c r="A18" s="1399" t="s">
        <v>478</v>
      </c>
      <c r="B18" s="1400"/>
      <c r="C18" s="1400"/>
      <c r="D18" s="1400"/>
      <c r="E18" s="1400"/>
      <c r="F18" s="1400"/>
      <c r="G18" s="1401"/>
      <c r="H18" s="828"/>
    </row>
    <row r="19" spans="1:8" ht="25.5" hidden="1" customHeight="1">
      <c r="A19" s="128"/>
      <c r="B19" s="823"/>
      <c r="C19" s="128"/>
      <c r="D19" s="128"/>
      <c r="E19" s="128"/>
      <c r="F19" s="128"/>
      <c r="G19" s="716"/>
      <c r="H19" s="724"/>
    </row>
    <row r="20" spans="1:8" ht="25.5" hidden="1" customHeight="1">
      <c r="A20" s="128"/>
      <c r="B20" s="128"/>
      <c r="C20" s="128"/>
      <c r="D20" s="128"/>
      <c r="E20" s="128"/>
      <c r="F20" s="128"/>
      <c r="G20" s="128"/>
      <c r="H20" s="128"/>
    </row>
    <row r="21" spans="1:8" ht="25.5" hidden="1" customHeight="1">
      <c r="A21" s="1298"/>
      <c r="B21" s="752" t="s">
        <v>16</v>
      </c>
      <c r="C21" s="753"/>
      <c r="D21" s="753"/>
      <c r="E21" s="753"/>
      <c r="F21" s="753"/>
      <c r="G21" s="788" t="str">
        <f>IF(COUNTIF(G17:G20,K5)&gt;0,K5, "")</f>
        <v/>
      </c>
      <c r="H21" s="753"/>
    </row>
    <row r="22" spans="1:8" ht="25.5" hidden="1" customHeight="1">
      <c r="A22" s="1299"/>
      <c r="B22" s="754"/>
      <c r="C22" s="755"/>
      <c r="D22" s="755"/>
      <c r="E22" s="755"/>
      <c r="F22" s="755"/>
      <c r="G22" s="788" t="str">
        <f>IF(COUNTIF(G17:G20,K6)&gt;0,K6, "")</f>
        <v/>
      </c>
      <c r="H22" s="755"/>
    </row>
    <row r="23" spans="1:8" ht="25.5" hidden="1" customHeight="1">
      <c r="A23" s="1300"/>
      <c r="B23" s="764"/>
      <c r="C23" s="765"/>
      <c r="D23" s="765"/>
      <c r="E23" s="765"/>
      <c r="F23" s="765"/>
      <c r="G23" s="788" t="str">
        <f>IF(COUNTIF(G17:G20,K7)&gt;0,K7, "")</f>
        <v/>
      </c>
      <c r="H23" s="765"/>
    </row>
    <row r="24" spans="1:8" ht="25.5" hidden="1" customHeight="1">
      <c r="A24" s="13"/>
      <c r="B24" s="215"/>
      <c r="C24" s="215"/>
      <c r="D24" s="215"/>
      <c r="E24" s="215"/>
      <c r="F24" s="215"/>
      <c r="G24" s="215"/>
      <c r="H24" s="215"/>
    </row>
    <row r="25" spans="1:8" ht="25.5" hidden="1" customHeight="1">
      <c r="A25" s="216"/>
      <c r="B25" s="1304"/>
      <c r="C25" s="1304"/>
      <c r="D25" s="1304"/>
      <c r="E25" s="1304"/>
      <c r="F25" s="1304"/>
      <c r="G25" s="1304"/>
      <c r="H25" s="1304"/>
    </row>
    <row r="26" spans="1:8" ht="25.5" hidden="1" customHeight="1">
      <c r="A26" s="13"/>
      <c r="B26" s="13"/>
      <c r="C26" s="13"/>
      <c r="D26" s="13"/>
      <c r="E26" s="13"/>
      <c r="F26" s="13"/>
      <c r="G26" s="13"/>
      <c r="H26" s="13"/>
    </row>
    <row r="27" spans="1:8" ht="25.5" customHeight="1">
      <c r="A27" s="13" t="s">
        <v>82</v>
      </c>
      <c r="B27" s="1315">
        <f>'Name of Bidder'!D44</f>
        <v>0</v>
      </c>
      <c r="C27" s="1315"/>
      <c r="D27" s="13"/>
      <c r="E27" s="13"/>
      <c r="F27" s="13"/>
      <c r="G27" s="13"/>
      <c r="H27" s="13"/>
    </row>
    <row r="28" spans="1:8" ht="25.5" customHeight="1">
      <c r="A28" s="13"/>
      <c r="B28" s="218"/>
      <c r="C28" s="218"/>
      <c r="D28" s="13"/>
      <c r="E28" s="13"/>
      <c r="F28" s="13"/>
      <c r="G28" s="13"/>
      <c r="H28" s="13"/>
    </row>
    <row r="29" spans="1:8" ht="25.5" customHeight="1">
      <c r="A29" s="13" t="s">
        <v>99</v>
      </c>
      <c r="B29" s="1288">
        <f>'Name of Bidder'!D45</f>
        <v>0</v>
      </c>
      <c r="C29" s="1288"/>
      <c r="D29" s="13"/>
      <c r="E29" s="13"/>
      <c r="F29" s="13"/>
      <c r="G29" s="13"/>
      <c r="H29" s="13"/>
    </row>
  </sheetData>
  <sheetProtection password="C97B" sheet="1" objects="1" scenarios="1"/>
  <customSheetViews>
    <customSheetView guid="{7EC2336F-DFFC-4BBA-9A7C-AB4BF7510D26}"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3" orientation="landscape" horizontalDpi="4294967295" verticalDpi="4294967295" r:id="rId1"/>
    </customSheetView>
    <customSheetView guid="{805827E8-E8B5-4B5A-B436-24E1081404DF}"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4" orientation="landscape" horizontalDpi="4294967295" verticalDpi="4294967295" r:id="rId2"/>
    </customSheetView>
    <customSheetView guid="{2668B240-F316-4BCB-8A0D-A6EECAE97D58}" scale="90" showPageBreaks="1" fitToPage="1" hiddenRows="1" hiddenColumns="1" view="pageBreakPreview" topLeftCell="A7">
      <selection activeCell="D7" sqref="D7"/>
      <pageMargins left="0.70866141732283472" right="0.70866141732283472" top="0.74803149606299213" bottom="0.74803149606299213" header="0.31496062992125984" footer="0.31496062992125984"/>
      <pageSetup paperSize="9" scale="85" orientation="landscape" r:id="rId3"/>
    </customSheetView>
    <customSheetView guid="{F3762805-1100-4672-AD76-2A1C874BCBAC}" scale="90" showPageBreaks="1" fitToPage="1" hiddenRows="1" hiddenColumns="1" view="pageBreakPreview" topLeftCell="A7">
      <selection activeCell="D7" sqref="D7"/>
      <pageMargins left="0.70866141732283472" right="0.70866141732283472" top="0.74803149606299213" bottom="0.74803149606299213" header="0.31496062992125984" footer="0.31496062992125984"/>
      <pageSetup paperSize="9" scale="85" orientation="landscape" r:id="rId4"/>
    </customSheetView>
    <customSheetView guid="{D088BFB4-9107-4031-B1F6-4807CE0794C2}" scale="90" showPageBreaks="1" fitToPage="1" hiddenRows="1" hiddenColumns="1" view="pageBreakPreview" topLeftCell="A8">
      <selection activeCell="G11" sqref="G11"/>
      <pageMargins left="0.70866141732283472" right="0.70866141732283472" top="0.74803149606299213" bottom="0.74803149606299213" header="0.31496062992125984" footer="0.31496062992125984"/>
      <pageSetup paperSize="9" scale="86" orientation="landscape" r:id="rId5"/>
    </customSheetView>
    <customSheetView guid="{625B092B-A053-4AD9-A7D6-A52DF6D3D827}" scale="90" showPageBreaks="1" fitToPage="1" hiddenRows="1" hiddenColumns="1" view="pageBreakPreview">
      <selection activeCell="H9" sqref="H9"/>
      <pageMargins left="0.70866141732283472" right="0.70866141732283472" top="0.74803149606299213" bottom="0.74803149606299213" header="0.31496062992125984" footer="0.31496062992125984"/>
      <pageSetup paperSize="9" scale="86" orientation="landscape" r:id="rId6"/>
    </customSheetView>
    <customSheetView guid="{FB1FE0C5-DDAA-4E0A-A208-66492245FF1C}"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4" orientation="landscape" horizontalDpi="4294967295" verticalDpi="4294967295" r:id="rId7"/>
    </customSheetView>
  </customSheetViews>
  <mergeCells count="22">
    <mergeCell ref="B29:C29"/>
    <mergeCell ref="B14:E15"/>
    <mergeCell ref="F14:H15"/>
    <mergeCell ref="B16:E16"/>
    <mergeCell ref="F16:H16"/>
    <mergeCell ref="B17:E17"/>
    <mergeCell ref="F17:H17"/>
    <mergeCell ref="A18:G18"/>
    <mergeCell ref="A21:A23"/>
    <mergeCell ref="B25:H25"/>
    <mergeCell ref="B27:C27"/>
    <mergeCell ref="B9:F9"/>
    <mergeCell ref="B10:F10"/>
    <mergeCell ref="B11:F11"/>
    <mergeCell ref="A13:H13"/>
    <mergeCell ref="A14:A15"/>
    <mergeCell ref="B8:F8"/>
    <mergeCell ref="A1:F1"/>
    <mergeCell ref="A2:H2"/>
    <mergeCell ref="A3:H3"/>
    <mergeCell ref="A4:H4"/>
    <mergeCell ref="A6:E6"/>
  </mergeCells>
  <conditionalFormatting sqref="G19">
    <cfRule type="expression" dxfId="7" priority="2" stopIfTrue="1">
      <formula>$F19=0</formula>
    </cfRule>
  </conditionalFormatting>
  <conditionalFormatting sqref="H19">
    <cfRule type="expression" dxfId="6" priority="1" stopIfTrue="1">
      <formula>$F19=0</formula>
    </cfRule>
  </conditionalFormatting>
  <dataValidations count="1">
    <dataValidation type="list" allowBlank="1" showInputMessage="1" showErrorMessage="1" sqref="G19" xr:uid="{00000000-0002-0000-1300-000000000000}">
      <formula1>$K$5:$K$7</formula1>
    </dataValidation>
  </dataValidations>
  <pageMargins left="0.70866141732283472" right="0.70866141732283472" top="0.74803149606299213" bottom="0.74803149606299213" header="0.31496062992125984" footer="0.31496062992125984"/>
  <pageSetup paperSize="9" scale="73" orientation="landscape" horizontalDpi="4294967295" verticalDpi="4294967295"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K36"/>
  <sheetViews>
    <sheetView view="pageBreakPreview" zoomScale="90" zoomScaleSheetLayoutView="90" workbookViewId="0">
      <selection activeCell="F17" sqref="F17:H17"/>
    </sheetView>
  </sheetViews>
  <sheetFormatPr defaultColWidth="9.1796875" defaultRowHeight="12.5"/>
  <cols>
    <col min="1" max="1" width="8.1796875" style="119" customWidth="1"/>
    <col min="2" max="2" width="16.81640625" style="119" customWidth="1"/>
    <col min="3" max="3" width="23" style="119" customWidth="1"/>
    <col min="4" max="4" width="19.453125" style="119" customWidth="1"/>
    <col min="5" max="5" width="24.54296875" style="119" customWidth="1"/>
    <col min="6" max="6" width="15.1796875" style="119" customWidth="1"/>
    <col min="7" max="7" width="14.1796875" style="119" customWidth="1"/>
    <col min="8" max="8" width="19.54296875" style="119" customWidth="1"/>
    <col min="9" max="9" width="10.7265625" style="119" customWidth="1"/>
    <col min="10" max="10" width="9.1796875" style="119"/>
    <col min="11" max="11" width="9.1796875" style="119" hidden="1" customWidth="1"/>
    <col min="12" max="16384" width="9.1796875" style="119"/>
  </cols>
  <sheetData>
    <row r="1" spans="1:11" s="49" customFormat="1" ht="29.25" customHeight="1">
      <c r="A1" s="1231" t="str">
        <f>Cover!B3</f>
        <v>SPEC. NO.: CC/NT/GIS/WB/A02/22/00011</v>
      </c>
      <c r="B1" s="1231"/>
      <c r="C1" s="1231"/>
      <c r="D1" s="1231"/>
      <c r="E1" s="1231"/>
      <c r="F1" s="1231"/>
      <c r="G1" s="515"/>
      <c r="H1" s="921" t="s">
        <v>483</v>
      </c>
    </row>
    <row r="2" spans="1:11" s="49" customFormat="1" ht="14">
      <c r="A2" s="1232"/>
      <c r="B2" s="1232"/>
      <c r="C2" s="1232"/>
      <c r="D2" s="1232"/>
      <c r="E2" s="1232"/>
      <c r="F2" s="1232"/>
      <c r="G2" s="1232"/>
      <c r="H2" s="1232"/>
      <c r="I2" s="289"/>
      <c r="J2" s="289"/>
      <c r="K2" s="289"/>
    </row>
    <row r="3" spans="1:11" ht="54.75"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row>
    <row r="4" spans="1:11" ht="14">
      <c r="A4" s="1391" t="s">
        <v>484</v>
      </c>
      <c r="B4" s="1391"/>
      <c r="C4" s="1391"/>
      <c r="D4" s="1391"/>
      <c r="E4" s="1391"/>
      <c r="F4" s="1391"/>
      <c r="G4" s="1391"/>
      <c r="H4" s="1391"/>
    </row>
    <row r="5" spans="1:11">
      <c r="K5" s="219" t="e">
        <f>INSTRUCTIONS!#REF!</f>
        <v>#REF!</v>
      </c>
    </row>
    <row r="6" spans="1:11" ht="14">
      <c r="A6" s="1297" t="str">
        <f>'Sch-1'!A6:J6</f>
        <v>Bidder’s Name and Address (Lead Partner of) :</v>
      </c>
      <c r="B6" s="1297"/>
      <c r="C6" s="1297"/>
      <c r="D6" s="1297"/>
      <c r="E6" s="1297"/>
      <c r="F6" s="195"/>
      <c r="G6" s="194" t="s">
        <v>219</v>
      </c>
      <c r="H6" s="194"/>
      <c r="K6" s="219" t="e">
        <f>INSTRUCTIONS!#REF!</f>
        <v>#REF!</v>
      </c>
    </row>
    <row r="7" spans="1:11" ht="14">
      <c r="A7" s="218">
        <f>'Sch-1'!A7:J7</f>
        <v>0</v>
      </c>
      <c r="B7" s="218"/>
      <c r="C7" s="218"/>
      <c r="D7" s="218"/>
      <c r="E7" s="218"/>
      <c r="F7" s="218"/>
      <c r="G7" s="5" t="s">
        <v>220</v>
      </c>
      <c r="H7" s="5"/>
      <c r="K7" s="219" t="e">
        <f>INSTRUCTIONS!#REF!</f>
        <v>#REF!</v>
      </c>
    </row>
    <row r="8" spans="1:11" ht="14">
      <c r="A8" s="5" t="s">
        <v>225</v>
      </c>
      <c r="B8" s="1077">
        <f>'Sch-1'!J8</f>
        <v>0</v>
      </c>
      <c r="C8" s="1077"/>
      <c r="D8" s="1077"/>
      <c r="E8" s="1077"/>
      <c r="F8" s="1077"/>
      <c r="G8" s="5" t="s">
        <v>221</v>
      </c>
      <c r="H8" s="5"/>
    </row>
    <row r="9" spans="1:11" ht="14">
      <c r="A9" s="5" t="s">
        <v>226</v>
      </c>
      <c r="B9" s="1077">
        <f>'Sch-1'!J9</f>
        <v>0</v>
      </c>
      <c r="C9" s="1077"/>
      <c r="D9" s="1077"/>
      <c r="E9" s="1077"/>
      <c r="F9" s="1077"/>
      <c r="G9" s="5" t="s">
        <v>222</v>
      </c>
      <c r="H9" s="5"/>
    </row>
    <row r="10" spans="1:11" ht="14">
      <c r="A10" s="197"/>
      <c r="B10" s="1077">
        <f>'Sch-1'!J10</f>
        <v>0</v>
      </c>
      <c r="C10" s="1077"/>
      <c r="D10" s="1077"/>
      <c r="E10" s="1077"/>
      <c r="F10" s="1077"/>
      <c r="G10" s="5" t="s">
        <v>223</v>
      </c>
      <c r="H10" s="5"/>
    </row>
    <row r="11" spans="1:11" ht="14">
      <c r="A11" s="197"/>
      <c r="B11" s="1077">
        <f>'Sch-1'!J11</f>
        <v>0</v>
      </c>
      <c r="C11" s="1077"/>
      <c r="D11" s="1077"/>
      <c r="E11" s="1077"/>
      <c r="F11" s="1077"/>
      <c r="G11" s="5" t="s">
        <v>227</v>
      </c>
      <c r="H11" s="5"/>
    </row>
    <row r="12" spans="1:11" ht="14">
      <c r="A12" s="195" t="s">
        <v>489</v>
      </c>
      <c r="B12" s="195"/>
      <c r="C12" s="195"/>
      <c r="D12" s="195"/>
      <c r="E12" s="195"/>
      <c r="F12" s="195"/>
      <c r="G12" s="195"/>
      <c r="H12" s="195"/>
    </row>
    <row r="13" spans="1:11" ht="24.75" customHeight="1">
      <c r="A13" s="1392" t="s">
        <v>488</v>
      </c>
      <c r="B13" s="1392"/>
      <c r="C13" s="1392"/>
      <c r="D13" s="1392"/>
      <c r="E13" s="1392"/>
      <c r="F13" s="1392"/>
      <c r="G13" s="1392"/>
      <c r="H13" s="1392"/>
    </row>
    <row r="14" spans="1:11" ht="27" customHeight="1">
      <c r="A14" s="1302" t="s">
        <v>480</v>
      </c>
      <c r="B14" s="1412" t="s">
        <v>485</v>
      </c>
      <c r="C14" s="1412"/>
      <c r="D14" s="1412" t="s">
        <v>486</v>
      </c>
      <c r="E14" s="1412"/>
      <c r="F14" s="1397" t="s">
        <v>487</v>
      </c>
      <c r="G14" s="1398"/>
      <c r="H14" s="1402"/>
    </row>
    <row r="15" spans="1:11" ht="29.25" customHeight="1">
      <c r="A15" s="1302"/>
      <c r="B15" s="1412"/>
      <c r="C15" s="1412"/>
      <c r="D15" s="1412"/>
      <c r="E15" s="1412"/>
      <c r="F15" s="1403"/>
      <c r="G15" s="1404"/>
      <c r="H15" s="1405"/>
    </row>
    <row r="16" spans="1:11" s="826" customFormat="1" ht="14">
      <c r="A16" s="825">
        <v>1</v>
      </c>
      <c r="B16" s="1301">
        <v>2</v>
      </c>
      <c r="C16" s="1301"/>
      <c r="D16" s="1301">
        <v>3</v>
      </c>
      <c r="E16" s="1301"/>
      <c r="F16" s="1406">
        <v>4</v>
      </c>
      <c r="G16" s="1407"/>
      <c r="H16" s="1408"/>
    </row>
    <row r="17" spans="1:8" ht="97.5" customHeight="1">
      <c r="A17" s="830"/>
      <c r="B17" s="1413"/>
      <c r="C17" s="1413"/>
      <c r="D17" s="1413"/>
      <c r="E17" s="1413"/>
      <c r="F17" s="1409"/>
      <c r="G17" s="1410"/>
      <c r="H17" s="1411"/>
    </row>
    <row r="18" spans="1:8" ht="25.5" hidden="1" customHeight="1">
      <c r="A18" s="1399" t="s">
        <v>478</v>
      </c>
      <c r="B18" s="1400"/>
      <c r="C18" s="1400"/>
      <c r="D18" s="1400"/>
      <c r="E18" s="1400"/>
      <c r="F18" s="1400"/>
      <c r="G18" s="1401"/>
      <c r="H18" s="828"/>
    </row>
    <row r="19" spans="1:8" ht="25.5" hidden="1" customHeight="1">
      <c r="A19" s="128"/>
      <c r="B19" s="823"/>
      <c r="C19" s="128"/>
      <c r="D19" s="128"/>
      <c r="E19" s="128"/>
      <c r="F19" s="128"/>
      <c r="G19" s="716"/>
      <c r="H19" s="724"/>
    </row>
    <row r="20" spans="1:8" ht="25.5" hidden="1" customHeight="1">
      <c r="A20" s="128"/>
      <c r="B20" s="128"/>
      <c r="C20" s="128"/>
      <c r="D20" s="128"/>
      <c r="E20" s="128"/>
      <c r="F20" s="128"/>
      <c r="G20" s="128"/>
      <c r="H20" s="128"/>
    </row>
    <row r="21" spans="1:8" ht="25.5" hidden="1" customHeight="1">
      <c r="A21" s="1298"/>
      <c r="B21" s="752" t="s">
        <v>16</v>
      </c>
      <c r="C21" s="753"/>
      <c r="D21" s="753"/>
      <c r="E21" s="753"/>
      <c r="F21" s="753"/>
      <c r="G21" s="788" t="str">
        <f>IF(COUNTIF(G17:G20,K5)&gt;0,K5, "")</f>
        <v/>
      </c>
      <c r="H21" s="753"/>
    </row>
    <row r="22" spans="1:8" ht="25.5" hidden="1" customHeight="1">
      <c r="A22" s="1299"/>
      <c r="B22" s="754"/>
      <c r="C22" s="755"/>
      <c r="D22" s="755"/>
      <c r="E22" s="755"/>
      <c r="F22" s="755"/>
      <c r="G22" s="788" t="str">
        <f>IF(COUNTIF(G17:G20,K6)&gt;0,K6, "")</f>
        <v/>
      </c>
      <c r="H22" s="755"/>
    </row>
    <row r="23" spans="1:8" ht="25.5" hidden="1" customHeight="1">
      <c r="A23" s="1300"/>
      <c r="B23" s="764"/>
      <c r="C23" s="765"/>
      <c r="D23" s="765"/>
      <c r="E23" s="765"/>
      <c r="F23" s="765"/>
      <c r="G23" s="788" t="str">
        <f>IF(COUNTIF(G17:G20,K7)&gt;0,K7, "")</f>
        <v/>
      </c>
      <c r="H23" s="765"/>
    </row>
    <row r="24" spans="1:8" ht="25.5" hidden="1" customHeight="1">
      <c r="A24" s="13"/>
      <c r="B24" s="215"/>
      <c r="C24" s="215"/>
      <c r="D24" s="215"/>
      <c r="E24" s="215"/>
      <c r="F24" s="215"/>
      <c r="G24" s="215"/>
      <c r="H24" s="215"/>
    </row>
    <row r="25" spans="1:8" ht="25.5" hidden="1" customHeight="1">
      <c r="A25" s="216"/>
      <c r="B25" s="1304"/>
      <c r="C25" s="1304"/>
      <c r="D25" s="1304"/>
      <c r="E25" s="1304"/>
      <c r="F25" s="1304"/>
      <c r="G25" s="1304"/>
      <c r="H25" s="1304"/>
    </row>
    <row r="26" spans="1:8" ht="25.5" hidden="1" customHeight="1">
      <c r="A26" s="13"/>
      <c r="B26" s="13"/>
      <c r="C26" s="13"/>
      <c r="D26" s="13"/>
      <c r="E26" s="13"/>
      <c r="F26" s="13"/>
      <c r="G26" s="13"/>
      <c r="H26" s="13"/>
    </row>
    <row r="27" spans="1:8" ht="25.5" customHeight="1">
      <c r="A27" s="13" t="s">
        <v>82</v>
      </c>
      <c r="B27" s="1315">
        <f>'Name of Bidder'!D44</f>
        <v>0</v>
      </c>
      <c r="C27" s="1315"/>
      <c r="D27" s="13"/>
      <c r="E27" s="13"/>
      <c r="F27" s="13"/>
      <c r="G27" s="13"/>
      <c r="H27" s="13"/>
    </row>
    <row r="28" spans="1:8" ht="25.5" customHeight="1">
      <c r="A28" s="13"/>
      <c r="B28" s="218"/>
      <c r="C28" s="218"/>
      <c r="D28" s="13"/>
      <c r="E28" s="13"/>
      <c r="F28" s="13"/>
      <c r="G28" s="13"/>
      <c r="H28" s="13"/>
    </row>
    <row r="29" spans="1:8" ht="25.5" customHeight="1">
      <c r="A29" s="13" t="s">
        <v>99</v>
      </c>
      <c r="B29" s="1288">
        <f>'Name of Bidder'!D45</f>
        <v>0</v>
      </c>
      <c r="C29" s="1288"/>
      <c r="D29" s="13"/>
      <c r="E29" s="13"/>
      <c r="F29" s="13"/>
      <c r="G29" s="13"/>
      <c r="H29" s="13"/>
    </row>
    <row r="30" spans="1:8" ht="25.5" customHeight="1"/>
    <row r="31" spans="1:8" ht="25.5" customHeight="1"/>
    <row r="32" spans="1:8" ht="25.5" customHeight="1"/>
    <row r="33" ht="25.5" customHeight="1"/>
    <row r="34" ht="25.5" customHeight="1"/>
    <row r="35" ht="25.5" customHeight="1"/>
    <row r="36" ht="25.5" customHeight="1"/>
  </sheetData>
  <sheetProtection algorithmName="SHA-512" hashValue="aAr6yqbJttyJ1wSByk6HUpJcAhrhWQalh0vh49gj7HwIhDq/JK4mb+chKQ+69I7eiJeLiyiraCAGjNPAXd/pPw==" saltValue="cEZf0htz31luDUg8U0GLzA==" spinCount="100000" sheet="1" objects="1" scenarios="1"/>
  <customSheetViews>
    <customSheetView guid="{7EC2336F-DFFC-4BBA-9A7C-AB4BF7510D26}" scale="90" showPageBreaks="1" fitToPage="1" hiddenRows="1" hiddenColumns="1" view="pageBreakPreview">
      <selection activeCell="F17" sqref="F17:H17"/>
      <pageMargins left="0.25" right="0.25" top="0.75" bottom="0.75" header="0.3" footer="0.3"/>
      <pageSetup paperSize="9" orientation="landscape" horizontalDpi="4294967295" verticalDpi="4294967295" r:id="rId1"/>
    </customSheetView>
    <customSheetView guid="{805827E8-E8B5-4B5A-B436-24E1081404DF}" scale="90" showPageBreaks="1" fitToPage="1" hiddenRows="1" hiddenColumns="1" view="pageBreakPreview" topLeftCell="A7">
      <selection activeCell="F17" sqref="F17:H17"/>
      <pageMargins left="0.25" right="0.25" top="0.75" bottom="0.75" header="0.3" footer="0.3"/>
      <pageSetup paperSize="9" orientation="landscape" horizontalDpi="4294967295" verticalDpi="4294967295" r:id="rId2"/>
    </customSheetView>
    <customSheetView guid="{2668B240-F316-4BCB-8A0D-A6EECAE97D58}" scale="90" showPageBreaks="1" fitToPage="1" hiddenRows="1" hiddenColumns="1" view="pageBreakPreview">
      <selection activeCell="L17" sqref="L17"/>
      <pageMargins left="0.25" right="0.25" top="0.75" bottom="0.75" header="0.3" footer="0.3"/>
      <pageSetup paperSize="9" orientation="landscape" r:id="rId3"/>
    </customSheetView>
    <customSheetView guid="{F3762805-1100-4672-AD76-2A1C874BCBAC}" scale="90" showPageBreaks="1" fitToPage="1" hiddenRows="1" hiddenColumns="1" view="pageBreakPreview">
      <selection activeCell="L17" sqref="L17"/>
      <pageMargins left="0.25" right="0.25" top="0.75" bottom="0.75" header="0.3" footer="0.3"/>
      <pageSetup paperSize="9" orientation="landscape" r:id="rId4"/>
    </customSheetView>
    <customSheetView guid="{D088BFB4-9107-4031-B1F6-4807CE0794C2}" scale="90" showPageBreaks="1" fitToPage="1" hiddenRows="1" hiddenColumns="1" view="pageBreakPreview">
      <selection activeCell="D14" sqref="D14:E15"/>
      <pageMargins left="0.25" right="0.25" top="0.75" bottom="0.75" header="0.3" footer="0.3"/>
      <pageSetup paperSize="9" orientation="landscape" r:id="rId5"/>
    </customSheetView>
    <customSheetView guid="{625B092B-A053-4AD9-A7D6-A52DF6D3D827}" scale="90" showPageBreaks="1" fitToPage="1" hiddenRows="1" hiddenColumns="1" view="pageBreakPreview">
      <selection activeCell="A4" sqref="A4:H4"/>
      <pageMargins left="0.25" right="0.25" top="0.75" bottom="0.75" header="0.3" footer="0.3"/>
      <pageSetup paperSize="9" orientation="landscape" r:id="rId6"/>
    </customSheetView>
    <customSheetView guid="{FB1FE0C5-DDAA-4E0A-A208-66492245FF1C}" scale="90" showPageBreaks="1" fitToPage="1" hiddenRows="1" hiddenColumns="1" view="pageBreakPreview">
      <selection activeCell="F17" sqref="F17:H17"/>
      <pageMargins left="0.25" right="0.25" top="0.75" bottom="0.75" header="0.3" footer="0.3"/>
      <pageSetup paperSize="9" orientation="landscape" horizontalDpi="4294967295" verticalDpi="4294967295" r:id="rId7"/>
    </customSheetView>
  </customSheetViews>
  <mergeCells count="25">
    <mergeCell ref="B25:H25"/>
    <mergeCell ref="B27:C27"/>
    <mergeCell ref="B29:C29"/>
    <mergeCell ref="B14:C15"/>
    <mergeCell ref="D14:E15"/>
    <mergeCell ref="B16:C16"/>
    <mergeCell ref="D16:E16"/>
    <mergeCell ref="B17:C17"/>
    <mergeCell ref="D17:E17"/>
    <mergeCell ref="F16:H16"/>
    <mergeCell ref="F17:H17"/>
    <mergeCell ref="A18:G18"/>
    <mergeCell ref="A21:A23"/>
    <mergeCell ref="B9:F9"/>
    <mergeCell ref="B10:F10"/>
    <mergeCell ref="B11:F11"/>
    <mergeCell ref="A13:H13"/>
    <mergeCell ref="A14:A15"/>
    <mergeCell ref="F14:H15"/>
    <mergeCell ref="B8:F8"/>
    <mergeCell ref="A1:F1"/>
    <mergeCell ref="A2:H2"/>
    <mergeCell ref="A3:H3"/>
    <mergeCell ref="A4:H4"/>
    <mergeCell ref="A6:E6"/>
  </mergeCells>
  <conditionalFormatting sqref="G19">
    <cfRule type="expression" dxfId="5" priority="2" stopIfTrue="1">
      <formula>$F19=0</formula>
    </cfRule>
  </conditionalFormatting>
  <conditionalFormatting sqref="H19">
    <cfRule type="expression" dxfId="4" priority="1" stopIfTrue="1">
      <formula>$F19=0</formula>
    </cfRule>
  </conditionalFormatting>
  <dataValidations count="1">
    <dataValidation type="list" allowBlank="1" showInputMessage="1" showErrorMessage="1" sqref="G19" xr:uid="{00000000-0002-0000-1400-000000000000}">
      <formula1>$K$5:$K$7</formula1>
    </dataValidation>
  </dataValidations>
  <pageMargins left="0.25" right="0.25" top="0.75" bottom="0.75" header="0.3" footer="0.3"/>
  <pageSetup paperSize="9" orientation="landscape" horizontalDpi="4294967295" verticalDpi="4294967295"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K27"/>
  <sheetViews>
    <sheetView view="pageBreakPreview" zoomScale="80" zoomScaleSheetLayoutView="80" workbookViewId="0">
      <selection activeCell="E19" sqref="E19:H19"/>
    </sheetView>
  </sheetViews>
  <sheetFormatPr defaultColWidth="9.1796875" defaultRowHeight="12.5"/>
  <cols>
    <col min="1" max="1" width="8.1796875" style="119" customWidth="1"/>
    <col min="2" max="2" width="16.81640625" style="119" customWidth="1"/>
    <col min="3" max="3" width="55" style="119" customWidth="1"/>
    <col min="4" max="4" width="16.7265625" style="119" customWidth="1"/>
    <col min="5" max="5" width="34.453125" style="119" customWidth="1"/>
    <col min="6" max="6" width="15.1796875" style="119" customWidth="1"/>
    <col min="7" max="7" width="14.1796875" style="119" customWidth="1"/>
    <col min="8" max="8" width="23.1796875" style="119" customWidth="1"/>
    <col min="9" max="9" width="10.7265625" style="119" customWidth="1"/>
    <col min="10" max="10" width="9.1796875" style="119"/>
    <col min="11" max="11" width="9.1796875" style="119" hidden="1" customWidth="1"/>
    <col min="12" max="16384" width="9.1796875" style="119"/>
  </cols>
  <sheetData>
    <row r="1" spans="1:11" s="49" customFormat="1" ht="22.5" customHeight="1">
      <c r="A1" s="1231" t="str">
        <f>Cover!B3</f>
        <v>SPEC. NO.: CC/NT/GIS/WB/A02/22/00011</v>
      </c>
      <c r="B1" s="1231"/>
      <c r="C1" s="1231"/>
      <c r="D1" s="1231"/>
      <c r="E1" s="1231"/>
      <c r="F1" s="1231"/>
      <c r="G1" s="515"/>
      <c r="H1" s="920" t="s">
        <v>588</v>
      </c>
    </row>
    <row r="2" spans="1:11" s="49" customFormat="1" ht="14">
      <c r="A2" s="1232"/>
      <c r="B2" s="1232"/>
      <c r="C2" s="1232"/>
      <c r="D2" s="1232"/>
      <c r="E2" s="1232"/>
      <c r="F2" s="1232"/>
      <c r="G2" s="1232"/>
      <c r="H2" s="1232"/>
      <c r="I2" s="289"/>
      <c r="J2" s="289"/>
      <c r="K2" s="289"/>
    </row>
    <row r="3" spans="1:11" ht="40.5" customHeight="1">
      <c r="A3" s="123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38"/>
      <c r="C3" s="1238"/>
      <c r="D3" s="1238"/>
      <c r="E3" s="1295"/>
      <c r="F3" s="1295"/>
      <c r="G3" s="1295"/>
      <c r="H3" s="1295"/>
    </row>
    <row r="4" spans="1:11" ht="32.25" customHeight="1">
      <c r="A4" s="1391" t="s">
        <v>503</v>
      </c>
      <c r="B4" s="1391"/>
      <c r="C4" s="1391"/>
      <c r="D4" s="1391"/>
      <c r="E4" s="1391"/>
      <c r="F4" s="1391"/>
      <c r="G4" s="1391"/>
      <c r="H4" s="1391"/>
    </row>
    <row r="5" spans="1:11">
      <c r="K5" s="219" t="e">
        <f>INSTRUCTIONS!#REF!</f>
        <v>#REF!</v>
      </c>
    </row>
    <row r="6" spans="1:11" ht="14">
      <c r="A6" s="1297" t="str">
        <f>'Sch-1'!A6:J6</f>
        <v>Bidder’s Name and Address (Lead Partner of) :</v>
      </c>
      <c r="B6" s="1297"/>
      <c r="C6" s="1297"/>
      <c r="D6" s="1297"/>
      <c r="E6" s="1297"/>
      <c r="F6" s="195"/>
      <c r="G6" s="194" t="s">
        <v>219</v>
      </c>
      <c r="H6" s="194"/>
      <c r="K6" s="219" t="e">
        <f>INSTRUCTIONS!#REF!</f>
        <v>#REF!</v>
      </c>
    </row>
    <row r="7" spans="1:11" ht="14">
      <c r="A7" s="218">
        <f>'Sch-1'!A7:J7</f>
        <v>0</v>
      </c>
      <c r="B7" s="218"/>
      <c r="C7" s="218"/>
      <c r="D7" s="218"/>
      <c r="E7" s="218"/>
      <c r="F7" s="218"/>
      <c r="G7" s="5" t="s">
        <v>220</v>
      </c>
      <c r="H7" s="5"/>
      <c r="K7" s="219" t="e">
        <f>INSTRUCTIONS!#REF!</f>
        <v>#REF!</v>
      </c>
    </row>
    <row r="8" spans="1:11" ht="14">
      <c r="A8" s="5" t="s">
        <v>225</v>
      </c>
      <c r="B8" s="289">
        <f>'Sch-1'!J8</f>
        <v>0</v>
      </c>
      <c r="C8" s="289"/>
      <c r="D8" s="289"/>
      <c r="E8" s="289"/>
      <c r="F8" s="289"/>
      <c r="G8" s="5" t="s">
        <v>221</v>
      </c>
      <c r="H8" s="5"/>
    </row>
    <row r="9" spans="1:11" ht="14">
      <c r="A9" s="5" t="s">
        <v>226</v>
      </c>
      <c r="B9" s="1077">
        <f>'Sch-1'!J9</f>
        <v>0</v>
      </c>
      <c r="C9" s="1077"/>
      <c r="D9" s="1077"/>
      <c r="E9" s="1077"/>
      <c r="F9" s="1077"/>
      <c r="G9" s="5" t="s">
        <v>222</v>
      </c>
      <c r="H9" s="5"/>
    </row>
    <row r="10" spans="1:11" ht="14">
      <c r="A10" s="197"/>
      <c r="B10" s="1077">
        <f>'Sch-1'!J10</f>
        <v>0</v>
      </c>
      <c r="C10" s="1077"/>
      <c r="D10" s="1077"/>
      <c r="E10" s="1077"/>
      <c r="F10" s="1077"/>
      <c r="G10" s="5" t="s">
        <v>223</v>
      </c>
      <c r="H10" s="5"/>
    </row>
    <row r="11" spans="1:11" ht="14">
      <c r="A11" s="197"/>
      <c r="B11" s="1077">
        <f>'Sch-1'!J11</f>
        <v>0</v>
      </c>
      <c r="C11" s="1077"/>
      <c r="D11" s="1077"/>
      <c r="E11" s="1077"/>
      <c r="F11" s="1077"/>
      <c r="G11" s="5" t="s">
        <v>227</v>
      </c>
      <c r="H11" s="5"/>
    </row>
    <row r="12" spans="1:11" ht="14">
      <c r="A12" s="195" t="s">
        <v>489</v>
      </c>
      <c r="B12" s="195"/>
      <c r="C12" s="195"/>
      <c r="D12" s="195"/>
      <c r="E12" s="195"/>
      <c r="F12" s="195"/>
      <c r="G12" s="195"/>
      <c r="H12" s="195"/>
    </row>
    <row r="13" spans="1:11" s="832" customFormat="1" ht="38.25" customHeight="1">
      <c r="A13" s="1422" t="s">
        <v>490</v>
      </c>
      <c r="B13" s="1422"/>
      <c r="C13" s="1422"/>
      <c r="D13" s="1422"/>
      <c r="E13" s="1422"/>
      <c r="F13" s="1422"/>
      <c r="G13" s="1422"/>
      <c r="H13" s="1422"/>
    </row>
    <row r="14" spans="1:11" s="832" customFormat="1" ht="38.25" customHeight="1">
      <c r="A14" s="1422" t="s">
        <v>491</v>
      </c>
      <c r="B14" s="1422"/>
      <c r="C14" s="1422"/>
      <c r="D14" s="1422"/>
      <c r="E14" s="1422"/>
      <c r="F14" s="1422"/>
      <c r="G14" s="1422"/>
      <c r="H14" s="1422"/>
    </row>
    <row r="15" spans="1:11" s="832" customFormat="1" ht="14">
      <c r="A15" s="770"/>
      <c r="B15" s="770"/>
      <c r="C15" s="770"/>
      <c r="D15" s="770"/>
      <c r="E15" s="769"/>
    </row>
    <row r="16" spans="1:11" s="832" customFormat="1" ht="42" customHeight="1">
      <c r="A16" s="836" t="s">
        <v>492</v>
      </c>
      <c r="B16" s="1414" t="s">
        <v>493</v>
      </c>
      <c r="C16" s="1415"/>
      <c r="D16" s="834" t="s">
        <v>118</v>
      </c>
      <c r="E16" s="1418"/>
      <c r="F16" s="1418"/>
      <c r="G16" s="1418"/>
      <c r="H16" s="1418"/>
    </row>
    <row r="17" spans="1:8" s="832" customFormat="1" ht="49.5" customHeight="1">
      <c r="A17" s="836" t="s">
        <v>494</v>
      </c>
      <c r="B17" s="1416" t="s">
        <v>495</v>
      </c>
      <c r="C17" s="1417"/>
      <c r="D17" s="835" t="s">
        <v>496</v>
      </c>
      <c r="E17" s="1418"/>
      <c r="F17" s="1418"/>
      <c r="G17" s="1418"/>
      <c r="H17" s="1418"/>
    </row>
    <row r="18" spans="1:8" s="832" customFormat="1" ht="46.5" customHeight="1">
      <c r="A18" s="836" t="s">
        <v>391</v>
      </c>
      <c r="B18" s="1414" t="s">
        <v>497</v>
      </c>
      <c r="C18" s="1415"/>
      <c r="D18" s="835" t="s">
        <v>496</v>
      </c>
      <c r="E18" s="1418"/>
      <c r="F18" s="1418"/>
      <c r="G18" s="1418"/>
      <c r="H18" s="1418"/>
    </row>
    <row r="19" spans="1:8" s="832" customFormat="1" ht="36" customHeight="1">
      <c r="A19" s="833"/>
      <c r="B19" s="838" t="s">
        <v>498</v>
      </c>
      <c r="C19" s="839"/>
      <c r="D19" s="839"/>
      <c r="E19" s="1418"/>
      <c r="F19" s="1418"/>
      <c r="G19" s="1418"/>
      <c r="H19" s="1418"/>
    </row>
    <row r="20" spans="1:8" s="832" customFormat="1" ht="30" customHeight="1">
      <c r="A20" s="833"/>
      <c r="B20" s="838" t="s">
        <v>499</v>
      </c>
      <c r="C20" s="839"/>
      <c r="D20" s="839"/>
      <c r="E20" s="1418"/>
      <c r="F20" s="1418"/>
      <c r="G20" s="1418"/>
      <c r="H20" s="1418"/>
    </row>
    <row r="21" spans="1:8" s="832" customFormat="1" ht="33" customHeight="1">
      <c r="A21" s="833"/>
      <c r="B21" s="838" t="s">
        <v>500</v>
      </c>
      <c r="C21" s="1418"/>
      <c r="D21" s="1418"/>
      <c r="E21" s="1418"/>
      <c r="F21" s="1418"/>
      <c r="G21" s="1418"/>
      <c r="H21" s="1418"/>
    </row>
    <row r="22" spans="1:8" s="837" customFormat="1" ht="31.5" customHeight="1">
      <c r="A22" s="836" t="s">
        <v>392</v>
      </c>
      <c r="B22" s="1414" t="s">
        <v>501</v>
      </c>
      <c r="C22" s="1415"/>
      <c r="D22" s="834" t="s">
        <v>118</v>
      </c>
      <c r="E22" s="1419"/>
      <c r="F22" s="1419"/>
      <c r="G22" s="1419"/>
      <c r="H22" s="1419"/>
    </row>
    <row r="23" spans="1:8" s="832" customFormat="1" ht="43.5" customHeight="1">
      <c r="A23" s="1420" t="s">
        <v>502</v>
      </c>
      <c r="B23" s="1421"/>
      <c r="C23" s="1421"/>
      <c r="D23" s="1421"/>
      <c r="E23" s="1421"/>
    </row>
    <row r="24" spans="1:8" ht="9.75" customHeight="1">
      <c r="A24" s="13"/>
      <c r="B24" s="13"/>
      <c r="C24" s="13"/>
      <c r="D24" s="13"/>
      <c r="E24" s="13"/>
      <c r="F24" s="13"/>
      <c r="G24" s="13"/>
      <c r="H24" s="13"/>
    </row>
    <row r="25" spans="1:8" ht="14">
      <c r="A25" s="13" t="s">
        <v>82</v>
      </c>
      <c r="B25" s="1315">
        <f>'Name of Bidder'!D44</f>
        <v>0</v>
      </c>
      <c r="C25" s="1315"/>
      <c r="D25" s="13"/>
      <c r="E25" s="13"/>
      <c r="F25" s="13"/>
      <c r="G25" s="13"/>
      <c r="H25" s="13"/>
    </row>
    <row r="26" spans="1:8" ht="14">
      <c r="A26" s="13"/>
      <c r="B26" s="218"/>
      <c r="C26" s="218"/>
      <c r="D26" s="13"/>
      <c r="E26" s="13"/>
      <c r="F26" s="13"/>
      <c r="G26" s="13"/>
      <c r="H26" s="13"/>
    </row>
    <row r="27" spans="1:8" ht="14">
      <c r="A27" s="13" t="s">
        <v>99</v>
      </c>
      <c r="B27" s="1288">
        <f>'Name of Bidder'!D45</f>
        <v>0</v>
      </c>
      <c r="C27" s="1288"/>
      <c r="D27" s="13"/>
      <c r="E27" s="13"/>
      <c r="F27" s="13"/>
      <c r="G27" s="13"/>
      <c r="H27" s="13"/>
    </row>
  </sheetData>
  <sheetProtection algorithmName="SHA-512" hashValue="BsXeW0PaV8Ey3NB2BP47ocoJGh/dbknrvevkC2QOyhpri+JP43OFSMFj3L9b8CbfeQ6ZWDQlxxsamShLdC3iDA==" saltValue="H4bBlnERjNtft/LokNzR9w==" spinCount="100000" sheet="1" objects="1" scenarios="1"/>
  <customSheetViews>
    <customSheetView guid="{7EC2336F-DFFC-4BBA-9A7C-AB4BF7510D26}" scale="80" showPageBreaks="1" fitToPage="1" hiddenColumns="1" view="pageBreakPreview">
      <selection activeCell="E19" sqref="E19:H19"/>
      <pageMargins left="0.70866141732283472" right="0.70866141732283472" top="0.74803149606299213" bottom="0.74803149606299213" header="0.31496062992125984" footer="0.31496062992125984"/>
      <pageSetup paperSize="9" scale="72" fitToHeight="2" orientation="landscape" horizontalDpi="4294967295" verticalDpi="4294967295" r:id="rId1"/>
    </customSheetView>
    <customSheetView guid="{805827E8-E8B5-4B5A-B436-24E1081404DF}" scale="80" showPageBreaks="1" fitToPage="1" hiddenColumns="1" view="pageBreakPreview">
      <selection activeCell="B16" sqref="B16:C16"/>
      <pageMargins left="0.70866141732283472" right="0.70866141732283472" top="0.74803149606299213" bottom="0.74803149606299213" header="0.31496062992125984" footer="0.31496062992125984"/>
      <pageSetup paperSize="9" scale="72" fitToHeight="2" orientation="landscape" horizontalDpi="4294967295" verticalDpi="4294967295" r:id="rId2"/>
    </customSheetView>
    <customSheetView guid="{2668B240-F316-4BCB-8A0D-A6EECAE97D58}" scale="80" showPageBreaks="1" fitToPage="1" hiddenColumns="1" view="pageBreakPreview">
      <selection activeCell="E18" sqref="E18:H18"/>
      <pageMargins left="0.70866141732283472" right="0.70866141732283472" top="0.74803149606299213" bottom="0.74803149606299213" header="0.31496062992125984" footer="0.31496062992125984"/>
      <pageSetup paperSize="9" scale="72" fitToHeight="2" orientation="landscape" r:id="rId3"/>
    </customSheetView>
    <customSheetView guid="{F3762805-1100-4672-AD76-2A1C874BCBAC}" scale="80" showPageBreaks="1" fitToPage="1" hiddenColumns="1" view="pageBreakPreview">
      <selection activeCell="D7" sqref="D7"/>
      <pageMargins left="0.70866141732283472" right="0.70866141732283472" top="0.74803149606299213" bottom="0.74803149606299213" header="0.31496062992125984" footer="0.31496062992125984"/>
      <pageSetup paperSize="9" scale="72" fitToHeight="2" orientation="landscape" r:id="rId4"/>
    </customSheetView>
    <customSheetView guid="{D088BFB4-9107-4031-B1F6-4807CE0794C2}" scale="80" showPageBreaks="1" fitToPage="1" hiddenColumns="1" view="pageBreakPreview" topLeftCell="A4">
      <selection activeCell="B8" sqref="B8"/>
      <pageMargins left="0.70866141732283472" right="0.70866141732283472" top="0.74803149606299213" bottom="0.74803149606299213" header="0.31496062992125984" footer="0.31496062992125984"/>
      <pageSetup paperSize="9" scale="72" fitToHeight="2" orientation="landscape" r:id="rId5"/>
    </customSheetView>
    <customSheetView guid="{625B092B-A053-4AD9-A7D6-A52DF6D3D827}" scale="80" showPageBreaks="1" fitToPage="1" hiddenColumns="1" view="pageBreakPreview">
      <selection activeCell="E12" sqref="E12"/>
      <pageMargins left="0.70866141732283472" right="0.70866141732283472" top="0.74803149606299213" bottom="0.74803149606299213" header="0.31496062992125984" footer="0.31496062992125984"/>
      <pageSetup paperSize="9" scale="72" fitToHeight="2" orientation="landscape" r:id="rId6"/>
    </customSheetView>
    <customSheetView guid="{FB1FE0C5-DDAA-4E0A-A208-66492245FF1C}" scale="80" showPageBreaks="1" fitToPage="1" hiddenColumns="1" view="pageBreakPreview">
      <selection activeCell="E19" sqref="E19:H19"/>
      <pageMargins left="0.70866141732283472" right="0.70866141732283472" top="0.74803149606299213" bottom="0.74803149606299213" header="0.31496062992125984" footer="0.31496062992125984"/>
      <pageSetup paperSize="9" scale="72" fitToHeight="2" orientation="landscape" horizontalDpi="4294967295" verticalDpi="4294967295" r:id="rId7"/>
    </customSheetView>
  </customSheetViews>
  <mergeCells count="24">
    <mergeCell ref="A13:H13"/>
    <mergeCell ref="A14:H14"/>
    <mergeCell ref="E16:H16"/>
    <mergeCell ref="E17:H17"/>
    <mergeCell ref="E18:H18"/>
    <mergeCell ref="B25:C25"/>
    <mergeCell ref="B27:C27"/>
    <mergeCell ref="B16:C16"/>
    <mergeCell ref="B17:C17"/>
    <mergeCell ref="B18:C18"/>
    <mergeCell ref="C21:H21"/>
    <mergeCell ref="E22:H22"/>
    <mergeCell ref="B22:C22"/>
    <mergeCell ref="A23:E23"/>
    <mergeCell ref="E19:H19"/>
    <mergeCell ref="E20:H20"/>
    <mergeCell ref="B9:F9"/>
    <mergeCell ref="B10:F10"/>
    <mergeCell ref="B11:F11"/>
    <mergeCell ref="A1:F1"/>
    <mergeCell ref="A2:H2"/>
    <mergeCell ref="A3:H3"/>
    <mergeCell ref="A4:H4"/>
    <mergeCell ref="A6:E6"/>
  </mergeCells>
  <pageMargins left="0.70866141732283472" right="0.70866141732283472" top="0.74803149606299213" bottom="0.74803149606299213" header="0.31496062992125984" footer="0.31496062992125984"/>
  <pageSetup paperSize="9" scale="72" fitToHeight="2" orientation="landscape" horizontalDpi="4294967295" verticalDpi="4294967295"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dimension ref="A1:G21"/>
  <sheetViews>
    <sheetView view="pageBreakPreview" zoomScale="85" zoomScaleNormal="85" zoomScaleSheetLayoutView="100" workbookViewId="0">
      <selection activeCell="C11" sqref="C11"/>
    </sheetView>
  </sheetViews>
  <sheetFormatPr defaultColWidth="10.26953125" defaultRowHeight="14.5"/>
  <cols>
    <col min="1" max="1" width="8.7265625" style="467" customWidth="1"/>
    <col min="2" max="4" width="23.54296875" style="468" customWidth="1"/>
    <col min="5" max="5" width="11" style="468" customWidth="1"/>
    <col min="6" max="6" width="14.453125" style="468" customWidth="1"/>
    <col min="7" max="16384" width="10.26953125" style="455"/>
  </cols>
  <sheetData>
    <row r="1" spans="1:7">
      <c r="A1" s="453"/>
      <c r="B1" s="454"/>
      <c r="C1" s="454"/>
      <c r="D1" s="454"/>
      <c r="E1" s="454"/>
      <c r="F1" s="454"/>
    </row>
    <row r="2" spans="1:7" ht="22" customHeight="1">
      <c r="A2" s="1389" t="s">
        <v>36</v>
      </c>
      <c r="B2" s="1389"/>
      <c r="C2" s="1389"/>
      <c r="D2" s="1389"/>
      <c r="E2" s="1390"/>
      <c r="F2" s="455"/>
    </row>
    <row r="3" spans="1:7">
      <c r="A3" s="453"/>
      <c r="B3" s="454"/>
      <c r="C3" s="454"/>
      <c r="D3" s="454"/>
      <c r="E3" s="454"/>
      <c r="F3" s="454"/>
    </row>
    <row r="4" spans="1:7" ht="43.5">
      <c r="A4" s="456" t="s">
        <v>26</v>
      </c>
      <c r="B4" s="457" t="s">
        <v>27</v>
      </c>
      <c r="C4" s="456" t="s">
        <v>37</v>
      </c>
      <c r="D4" s="456" t="s">
        <v>38</v>
      </c>
      <c r="E4" s="456" t="s">
        <v>39</v>
      </c>
      <c r="F4" s="456" t="s">
        <v>40</v>
      </c>
    </row>
    <row r="5" spans="1:7" ht="18" customHeight="1">
      <c r="A5" s="458" t="s">
        <v>73</v>
      </c>
      <c r="B5" s="458" t="s">
        <v>74</v>
      </c>
      <c r="C5" s="458" t="s">
        <v>75</v>
      </c>
      <c r="D5" s="458" t="s">
        <v>76</v>
      </c>
      <c r="E5" s="470" t="s">
        <v>77</v>
      </c>
      <c r="F5" s="458" t="s">
        <v>41</v>
      </c>
    </row>
    <row r="6" spans="1:7" ht="45" customHeight="1">
      <c r="A6" s="459">
        <v>1</v>
      </c>
      <c r="B6" s="460"/>
      <c r="C6" s="461"/>
      <c r="D6" s="461"/>
      <c r="E6" s="462"/>
      <c r="F6" s="463">
        <f t="shared" ref="F6:F15" si="0">C6*E6</f>
        <v>0</v>
      </c>
    </row>
    <row r="7" spans="1:7" ht="45" customHeight="1">
      <c r="A7" s="459">
        <v>2</v>
      </c>
      <c r="B7" s="460"/>
      <c r="C7" s="461"/>
      <c r="D7" s="461"/>
      <c r="E7" s="462"/>
      <c r="F7" s="463">
        <f t="shared" si="0"/>
        <v>0</v>
      </c>
    </row>
    <row r="8" spans="1:7" ht="45" customHeight="1">
      <c r="A8" s="459">
        <v>3</v>
      </c>
      <c r="B8" s="460"/>
      <c r="C8" s="461"/>
      <c r="D8" s="461"/>
      <c r="E8" s="462"/>
      <c r="F8" s="463">
        <f t="shared" si="0"/>
        <v>0</v>
      </c>
    </row>
    <row r="9" spans="1:7" ht="45" customHeight="1">
      <c r="A9" s="459">
        <v>4</v>
      </c>
      <c r="B9" s="460"/>
      <c r="C9" s="461"/>
      <c r="D9" s="461"/>
      <c r="E9" s="462"/>
      <c r="F9" s="463">
        <f t="shared" si="0"/>
        <v>0</v>
      </c>
    </row>
    <row r="10" spans="1:7" ht="45" customHeight="1">
      <c r="A10" s="459">
        <v>5</v>
      </c>
      <c r="B10" s="460"/>
      <c r="C10" s="461"/>
      <c r="D10" s="461"/>
      <c r="E10" s="462"/>
      <c r="F10" s="463">
        <f t="shared" si="0"/>
        <v>0</v>
      </c>
    </row>
    <row r="11" spans="1:7" ht="45" customHeight="1">
      <c r="A11" s="459">
        <v>6</v>
      </c>
      <c r="B11" s="460"/>
      <c r="C11" s="461"/>
      <c r="D11" s="461"/>
      <c r="E11" s="462"/>
      <c r="F11" s="463">
        <f t="shared" si="0"/>
        <v>0</v>
      </c>
    </row>
    <row r="12" spans="1:7" ht="45" customHeight="1">
      <c r="A12" s="459">
        <v>7</v>
      </c>
      <c r="B12" s="460"/>
      <c r="C12" s="461"/>
      <c r="D12" s="461"/>
      <c r="E12" s="462"/>
      <c r="F12" s="463">
        <f t="shared" si="0"/>
        <v>0</v>
      </c>
    </row>
    <row r="13" spans="1:7" ht="45" customHeight="1">
      <c r="A13" s="459">
        <v>8</v>
      </c>
      <c r="B13" s="460"/>
      <c r="C13" s="461"/>
      <c r="D13" s="461"/>
      <c r="E13" s="462"/>
      <c r="F13" s="463">
        <f t="shared" si="0"/>
        <v>0</v>
      </c>
    </row>
    <row r="14" spans="1:7" ht="45" customHeight="1">
      <c r="A14" s="459">
        <v>9</v>
      </c>
      <c r="B14" s="460"/>
      <c r="C14" s="461"/>
      <c r="D14" s="461"/>
      <c r="E14" s="462"/>
      <c r="F14" s="463">
        <f t="shared" si="0"/>
        <v>0</v>
      </c>
    </row>
    <row r="15" spans="1:7" ht="45" customHeight="1">
      <c r="A15" s="459">
        <v>10</v>
      </c>
      <c r="B15" s="460"/>
      <c r="C15" s="461"/>
      <c r="D15" s="461"/>
      <c r="E15" s="462"/>
      <c r="F15" s="463">
        <f t="shared" si="0"/>
        <v>0</v>
      </c>
    </row>
    <row r="16" spans="1:7" ht="45" customHeight="1">
      <c r="A16" s="464"/>
      <c r="B16" s="465" t="s">
        <v>32</v>
      </c>
      <c r="C16" s="465"/>
      <c r="D16" s="465"/>
      <c r="E16" s="465"/>
      <c r="F16" s="465">
        <f>SUM(F6:F15)</f>
        <v>0</v>
      </c>
      <c r="G16" s="466"/>
    </row>
    <row r="17" ht="30" customHeight="1"/>
    <row r="18" ht="30" customHeight="1"/>
    <row r="19" ht="30" customHeight="1"/>
    <row r="20" ht="30" customHeight="1"/>
    <row r="21" ht="30" customHeight="1"/>
  </sheetData>
  <sheetProtection password="8ECB" sheet="1" formatColumns="0" formatRows="0" selectLockedCells="1"/>
  <customSheetViews>
    <customSheetView guid="{7EC2336F-DFFC-4BBA-9A7C-AB4BF7510D26}" scale="85" showPageBreaks="1" printArea="1" state="hidden" view="pageBreakPreview">
      <selection activeCell="C11" sqref="C11"/>
      <pageMargins left="0.75" right="0.62" top="0.65" bottom="1" header="0.5" footer="0.5"/>
      <pageSetup scale="86" orientation="portrait" r:id="rId1"/>
      <headerFooter alignWithMargins="0"/>
    </customSheetView>
    <customSheetView guid="{805827E8-E8B5-4B5A-B436-24E1081404DF}" scale="85" showPageBreaks="1" printArea="1" state="hidden" view="pageBreakPreview">
      <selection activeCell="C11" sqref="C11"/>
      <pageMargins left="0.75" right="0.62" top="0.65" bottom="1" header="0.5" footer="0.5"/>
      <pageSetup scale="86" orientation="portrait" r:id="rId2"/>
      <headerFooter alignWithMargins="0"/>
    </customSheetView>
    <customSheetView guid="{2668B240-F316-4BCB-8A0D-A6EECAE97D58}" scale="85" showPageBreaks="1" printArea="1" state="hidden" view="pageBreakPreview">
      <selection activeCell="C11" sqref="C11"/>
      <pageMargins left="0.75" right="0.62" top="0.65" bottom="1" header="0.5" footer="0.5"/>
      <pageSetup scale="86" orientation="portrait" r:id="rId3"/>
      <headerFooter alignWithMargins="0"/>
    </customSheetView>
    <customSheetView guid="{F3762805-1100-4672-AD76-2A1C874BCBAC}" scale="85" showPageBreaks="1" printArea="1" state="hidden" view="pageBreakPreview">
      <selection activeCell="C11" sqref="C11"/>
      <pageMargins left="0.75" right="0.62" top="0.65" bottom="1" header="0.5" footer="0.5"/>
      <pageSetup scale="86" orientation="portrait" r:id="rId4"/>
      <headerFooter alignWithMargins="0"/>
    </customSheetView>
    <customSheetView guid="{D088BFB4-9107-4031-B1F6-4807CE0794C2}" scale="85" showPageBreaks="1" printArea="1" state="hidden" view="pageBreakPreview">
      <selection activeCell="C11" sqref="C11"/>
      <pageMargins left="0.75" right="0.62" top="0.65" bottom="1" header="0.5" footer="0.5"/>
      <pageSetup scale="86" orientation="portrait" r:id="rId5"/>
      <headerFooter alignWithMargins="0"/>
    </customSheetView>
    <customSheetView guid="{625B092B-A053-4AD9-A7D6-A52DF6D3D827}" scale="85" showPageBreaks="1" printArea="1" state="hidden" view="pageBreakPreview">
      <selection activeCell="C11" sqref="C11"/>
      <pageMargins left="0.75" right="0.62" top="0.65" bottom="1" header="0.5" footer="0.5"/>
      <pageSetup scale="86" orientation="portrait" r:id="rId6"/>
      <headerFooter alignWithMargins="0"/>
    </customSheetView>
    <customSheetView guid="{1CC8E60B-6278-4C61-A7F7-6ABB2D7ADE70}" scale="85" showPageBreaks="1" printArea="1" view="pageBreakPreview" topLeftCell="A16">
      <selection activeCell="B438" sqref="B438"/>
      <pageMargins left="0.75" right="0.62" top="0.65" bottom="1" header="0.5" footer="0.5"/>
      <pageSetup scale="86" orientation="portrait" r:id="rId7"/>
      <headerFooter alignWithMargins="0"/>
    </customSheetView>
    <customSheetView guid="{3EF8CDE2-956B-4531-B662-E6DB5407DE1A}" scale="85" showPageBreaks="1" printArea="1" view="pageBreakPreview">
      <selection activeCell="E6" sqref="E6"/>
      <pageMargins left="0.75" right="0.62" top="0.65" bottom="1" header="0.5" footer="0.5"/>
      <pageSetup scale="86" orientation="portrait" r:id="rId8"/>
      <headerFooter alignWithMargins="0"/>
    </customSheetView>
    <customSheetView guid="{F1C18E61-2FF0-4182-BAEC-13559DB173F9}" scale="85" showPageBreaks="1" printArea="1" view="pageBreakPreview" showRuler="0">
      <selection activeCell="B6" sqref="B6"/>
      <pageMargins left="0.75" right="0.62" top="0.65" bottom="1" header="0.5" footer="0.5"/>
      <pageSetup scale="86" orientation="portrait" r:id="rId9"/>
      <headerFooter alignWithMargins="0"/>
    </customSheetView>
    <customSheetView guid="{44F98182-4751-40D0-B0DC-1AB02BDCDA87}" scale="85" showPageBreaks="1" printArea="1" view="pageBreakPreview">
      <selection activeCell="D8" sqref="D8"/>
      <pageMargins left="0.75" right="0.62" top="0.65" bottom="1" header="0.5" footer="0.5"/>
      <pageSetup scale="86" orientation="portrait" r:id="rId10"/>
      <headerFooter alignWithMargins="0"/>
    </customSheetView>
    <customSheetView guid="{FB1FE0C5-DDAA-4E0A-A208-66492245FF1C}" scale="85" showPageBreaks="1" printArea="1" state="hidden" view="pageBreakPreview">
      <selection activeCell="C11" sqref="C11"/>
      <pageMargins left="0.75" right="0.62" top="0.65" bottom="1" header="0.5" footer="0.5"/>
      <pageSetup scale="86" orientation="portrait" r:id="rId11"/>
      <headerFooter alignWithMargins="0"/>
    </customSheetView>
  </customSheetViews>
  <mergeCells count="1">
    <mergeCell ref="A2:E2"/>
  </mergeCells>
  <phoneticPr fontId="40" type="noConversion"/>
  <pageMargins left="0.75" right="0.62" top="0.65" bottom="1" header="0.5" footer="0.5"/>
  <pageSetup scale="86" orientation="portrait" r:id="rId12"/>
  <headerFooter alignWithMargins="0"/>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5"/>
  <sheetViews>
    <sheetView view="pageBreakPreview" zoomScaleSheetLayoutView="100" workbookViewId="0">
      <selection activeCell="B18" sqref="B18"/>
    </sheetView>
  </sheetViews>
  <sheetFormatPr defaultRowHeight="12.5"/>
  <cols>
    <col min="1" max="1" width="13.453125" style="883" customWidth="1"/>
    <col min="2" max="2" width="14.26953125" style="883" customWidth="1"/>
    <col min="3" max="3" width="20.54296875" style="883" customWidth="1"/>
    <col min="4" max="4" width="17.81640625" style="883" customWidth="1"/>
    <col min="5" max="5" width="24.453125" style="883" customWidth="1"/>
    <col min="6" max="256" width="9.1796875" style="883"/>
    <col min="257" max="257" width="13.453125" style="883" customWidth="1"/>
    <col min="258" max="258" width="14.26953125" style="883" customWidth="1"/>
    <col min="259" max="259" width="20.54296875" style="883" customWidth="1"/>
    <col min="260" max="260" width="17.81640625" style="883" customWidth="1"/>
    <col min="261" max="261" width="24.453125" style="883" customWidth="1"/>
    <col min="262" max="512" width="9.1796875" style="883"/>
    <col min="513" max="513" width="13.453125" style="883" customWidth="1"/>
    <col min="514" max="514" width="14.26953125" style="883" customWidth="1"/>
    <col min="515" max="515" width="20.54296875" style="883" customWidth="1"/>
    <col min="516" max="516" width="17.81640625" style="883" customWidth="1"/>
    <col min="517" max="517" width="24.453125" style="883" customWidth="1"/>
    <col min="518" max="768" width="9.1796875" style="883"/>
    <col min="769" max="769" width="13.453125" style="883" customWidth="1"/>
    <col min="770" max="770" width="14.26953125" style="883" customWidth="1"/>
    <col min="771" max="771" width="20.54296875" style="883" customWidth="1"/>
    <col min="772" max="772" width="17.81640625" style="883" customWidth="1"/>
    <col min="773" max="773" width="24.453125" style="883" customWidth="1"/>
    <col min="774" max="1024" width="9.1796875" style="883"/>
    <col min="1025" max="1025" width="13.453125" style="883" customWidth="1"/>
    <col min="1026" max="1026" width="14.26953125" style="883" customWidth="1"/>
    <col min="1027" max="1027" width="20.54296875" style="883" customWidth="1"/>
    <col min="1028" max="1028" width="17.81640625" style="883" customWidth="1"/>
    <col min="1029" max="1029" width="24.453125" style="883" customWidth="1"/>
    <col min="1030" max="1280" width="9.1796875" style="883"/>
    <col min="1281" max="1281" width="13.453125" style="883" customWidth="1"/>
    <col min="1282" max="1282" width="14.26953125" style="883" customWidth="1"/>
    <col min="1283" max="1283" width="20.54296875" style="883" customWidth="1"/>
    <col min="1284" max="1284" width="17.81640625" style="883" customWidth="1"/>
    <col min="1285" max="1285" width="24.453125" style="883" customWidth="1"/>
    <col min="1286" max="1536" width="9.1796875" style="883"/>
    <col min="1537" max="1537" width="13.453125" style="883" customWidth="1"/>
    <col min="1538" max="1538" width="14.26953125" style="883" customWidth="1"/>
    <col min="1539" max="1539" width="20.54296875" style="883" customWidth="1"/>
    <col min="1540" max="1540" width="17.81640625" style="883" customWidth="1"/>
    <col min="1541" max="1541" width="24.453125" style="883" customWidth="1"/>
    <col min="1542" max="1792" width="9.1796875" style="883"/>
    <col min="1793" max="1793" width="13.453125" style="883" customWidth="1"/>
    <col min="1794" max="1794" width="14.26953125" style="883" customWidth="1"/>
    <col min="1795" max="1795" width="20.54296875" style="883" customWidth="1"/>
    <col min="1796" max="1796" width="17.81640625" style="883" customWidth="1"/>
    <col min="1797" max="1797" width="24.453125" style="883" customWidth="1"/>
    <col min="1798" max="2048" width="9.1796875" style="883"/>
    <col min="2049" max="2049" width="13.453125" style="883" customWidth="1"/>
    <col min="2050" max="2050" width="14.26953125" style="883" customWidth="1"/>
    <col min="2051" max="2051" width="20.54296875" style="883" customWidth="1"/>
    <col min="2052" max="2052" width="17.81640625" style="883" customWidth="1"/>
    <col min="2053" max="2053" width="24.453125" style="883" customWidth="1"/>
    <col min="2054" max="2304" width="9.1796875" style="883"/>
    <col min="2305" max="2305" width="13.453125" style="883" customWidth="1"/>
    <col min="2306" max="2306" width="14.26953125" style="883" customWidth="1"/>
    <col min="2307" max="2307" width="20.54296875" style="883" customWidth="1"/>
    <col min="2308" max="2308" width="17.81640625" style="883" customWidth="1"/>
    <col min="2309" max="2309" width="24.453125" style="883" customWidth="1"/>
    <col min="2310" max="2560" width="9.1796875" style="883"/>
    <col min="2561" max="2561" width="13.453125" style="883" customWidth="1"/>
    <col min="2562" max="2562" width="14.26953125" style="883" customWidth="1"/>
    <col min="2563" max="2563" width="20.54296875" style="883" customWidth="1"/>
    <col min="2564" max="2564" width="17.81640625" style="883" customWidth="1"/>
    <col min="2565" max="2565" width="24.453125" style="883" customWidth="1"/>
    <col min="2566" max="2816" width="9.1796875" style="883"/>
    <col min="2817" max="2817" width="13.453125" style="883" customWidth="1"/>
    <col min="2818" max="2818" width="14.26953125" style="883" customWidth="1"/>
    <col min="2819" max="2819" width="20.54296875" style="883" customWidth="1"/>
    <col min="2820" max="2820" width="17.81640625" style="883" customWidth="1"/>
    <col min="2821" max="2821" width="24.453125" style="883" customWidth="1"/>
    <col min="2822" max="3072" width="9.1796875" style="883"/>
    <col min="3073" max="3073" width="13.453125" style="883" customWidth="1"/>
    <col min="3074" max="3074" width="14.26953125" style="883" customWidth="1"/>
    <col min="3075" max="3075" width="20.54296875" style="883" customWidth="1"/>
    <col min="3076" max="3076" width="17.81640625" style="883" customWidth="1"/>
    <col min="3077" max="3077" width="24.453125" style="883" customWidth="1"/>
    <col min="3078" max="3328" width="9.1796875" style="883"/>
    <col min="3329" max="3329" width="13.453125" style="883" customWidth="1"/>
    <col min="3330" max="3330" width="14.26953125" style="883" customWidth="1"/>
    <col min="3331" max="3331" width="20.54296875" style="883" customWidth="1"/>
    <col min="3332" max="3332" width="17.81640625" style="883" customWidth="1"/>
    <col min="3333" max="3333" width="24.453125" style="883" customWidth="1"/>
    <col min="3334" max="3584" width="9.1796875" style="883"/>
    <col min="3585" max="3585" width="13.453125" style="883" customWidth="1"/>
    <col min="3586" max="3586" width="14.26953125" style="883" customWidth="1"/>
    <col min="3587" max="3587" width="20.54296875" style="883" customWidth="1"/>
    <col min="3588" max="3588" width="17.81640625" style="883" customWidth="1"/>
    <col min="3589" max="3589" width="24.453125" style="883" customWidth="1"/>
    <col min="3590" max="3840" width="9.1796875" style="883"/>
    <col min="3841" max="3841" width="13.453125" style="883" customWidth="1"/>
    <col min="3842" max="3842" width="14.26953125" style="883" customWidth="1"/>
    <col min="3843" max="3843" width="20.54296875" style="883" customWidth="1"/>
    <col min="3844" max="3844" width="17.81640625" style="883" customWidth="1"/>
    <col min="3845" max="3845" width="24.453125" style="883" customWidth="1"/>
    <col min="3846" max="4096" width="9.1796875" style="883"/>
    <col min="4097" max="4097" width="13.453125" style="883" customWidth="1"/>
    <col min="4098" max="4098" width="14.26953125" style="883" customWidth="1"/>
    <col min="4099" max="4099" width="20.54296875" style="883" customWidth="1"/>
    <col min="4100" max="4100" width="17.81640625" style="883" customWidth="1"/>
    <col min="4101" max="4101" width="24.453125" style="883" customWidth="1"/>
    <col min="4102" max="4352" width="9.1796875" style="883"/>
    <col min="4353" max="4353" width="13.453125" style="883" customWidth="1"/>
    <col min="4354" max="4354" width="14.26953125" style="883" customWidth="1"/>
    <col min="4355" max="4355" width="20.54296875" style="883" customWidth="1"/>
    <col min="4356" max="4356" width="17.81640625" style="883" customWidth="1"/>
    <col min="4357" max="4357" width="24.453125" style="883" customWidth="1"/>
    <col min="4358" max="4608" width="9.1796875" style="883"/>
    <col min="4609" max="4609" width="13.453125" style="883" customWidth="1"/>
    <col min="4610" max="4610" width="14.26953125" style="883" customWidth="1"/>
    <col min="4611" max="4611" width="20.54296875" style="883" customWidth="1"/>
    <col min="4612" max="4612" width="17.81640625" style="883" customWidth="1"/>
    <col min="4613" max="4613" width="24.453125" style="883" customWidth="1"/>
    <col min="4614" max="4864" width="9.1796875" style="883"/>
    <col min="4865" max="4865" width="13.453125" style="883" customWidth="1"/>
    <col min="4866" max="4866" width="14.26953125" style="883" customWidth="1"/>
    <col min="4867" max="4867" width="20.54296875" style="883" customWidth="1"/>
    <col min="4868" max="4868" width="17.81640625" style="883" customWidth="1"/>
    <col min="4869" max="4869" width="24.453125" style="883" customWidth="1"/>
    <col min="4870" max="5120" width="9.1796875" style="883"/>
    <col min="5121" max="5121" width="13.453125" style="883" customWidth="1"/>
    <col min="5122" max="5122" width="14.26953125" style="883" customWidth="1"/>
    <col min="5123" max="5123" width="20.54296875" style="883" customWidth="1"/>
    <col min="5124" max="5124" width="17.81640625" style="883" customWidth="1"/>
    <col min="5125" max="5125" width="24.453125" style="883" customWidth="1"/>
    <col min="5126" max="5376" width="9.1796875" style="883"/>
    <col min="5377" max="5377" width="13.453125" style="883" customWidth="1"/>
    <col min="5378" max="5378" width="14.26953125" style="883" customWidth="1"/>
    <col min="5379" max="5379" width="20.54296875" style="883" customWidth="1"/>
    <col min="5380" max="5380" width="17.81640625" style="883" customWidth="1"/>
    <col min="5381" max="5381" width="24.453125" style="883" customWidth="1"/>
    <col min="5382" max="5632" width="9.1796875" style="883"/>
    <col min="5633" max="5633" width="13.453125" style="883" customWidth="1"/>
    <col min="5634" max="5634" width="14.26953125" style="883" customWidth="1"/>
    <col min="5635" max="5635" width="20.54296875" style="883" customWidth="1"/>
    <col min="5636" max="5636" width="17.81640625" style="883" customWidth="1"/>
    <col min="5637" max="5637" width="24.453125" style="883" customWidth="1"/>
    <col min="5638" max="5888" width="9.1796875" style="883"/>
    <col min="5889" max="5889" width="13.453125" style="883" customWidth="1"/>
    <col min="5890" max="5890" width="14.26953125" style="883" customWidth="1"/>
    <col min="5891" max="5891" width="20.54296875" style="883" customWidth="1"/>
    <col min="5892" max="5892" width="17.81640625" style="883" customWidth="1"/>
    <col min="5893" max="5893" width="24.453125" style="883" customWidth="1"/>
    <col min="5894" max="6144" width="9.1796875" style="883"/>
    <col min="6145" max="6145" width="13.453125" style="883" customWidth="1"/>
    <col min="6146" max="6146" width="14.26953125" style="883" customWidth="1"/>
    <col min="6147" max="6147" width="20.54296875" style="883" customWidth="1"/>
    <col min="6148" max="6148" width="17.81640625" style="883" customWidth="1"/>
    <col min="6149" max="6149" width="24.453125" style="883" customWidth="1"/>
    <col min="6150" max="6400" width="9.1796875" style="883"/>
    <col min="6401" max="6401" width="13.453125" style="883" customWidth="1"/>
    <col min="6402" max="6402" width="14.26953125" style="883" customWidth="1"/>
    <col min="6403" max="6403" width="20.54296875" style="883" customWidth="1"/>
    <col min="6404" max="6404" width="17.81640625" style="883" customWidth="1"/>
    <col min="6405" max="6405" width="24.453125" style="883" customWidth="1"/>
    <col min="6406" max="6656" width="9.1796875" style="883"/>
    <col min="6657" max="6657" width="13.453125" style="883" customWidth="1"/>
    <col min="6658" max="6658" width="14.26953125" style="883" customWidth="1"/>
    <col min="6659" max="6659" width="20.54296875" style="883" customWidth="1"/>
    <col min="6660" max="6660" width="17.81640625" style="883" customWidth="1"/>
    <col min="6661" max="6661" width="24.453125" style="883" customWidth="1"/>
    <col min="6662" max="6912" width="9.1796875" style="883"/>
    <col min="6913" max="6913" width="13.453125" style="883" customWidth="1"/>
    <col min="6914" max="6914" width="14.26953125" style="883" customWidth="1"/>
    <col min="6915" max="6915" width="20.54296875" style="883" customWidth="1"/>
    <col min="6916" max="6916" width="17.81640625" style="883" customWidth="1"/>
    <col min="6917" max="6917" width="24.453125" style="883" customWidth="1"/>
    <col min="6918" max="7168" width="9.1796875" style="883"/>
    <col min="7169" max="7169" width="13.453125" style="883" customWidth="1"/>
    <col min="7170" max="7170" width="14.26953125" style="883" customWidth="1"/>
    <col min="7171" max="7171" width="20.54296875" style="883" customWidth="1"/>
    <col min="7172" max="7172" width="17.81640625" style="883" customWidth="1"/>
    <col min="7173" max="7173" width="24.453125" style="883" customWidth="1"/>
    <col min="7174" max="7424" width="9.1796875" style="883"/>
    <col min="7425" max="7425" width="13.453125" style="883" customWidth="1"/>
    <col min="7426" max="7426" width="14.26953125" style="883" customWidth="1"/>
    <col min="7427" max="7427" width="20.54296875" style="883" customWidth="1"/>
    <col min="7428" max="7428" width="17.81640625" style="883" customWidth="1"/>
    <col min="7429" max="7429" width="24.453125" style="883" customWidth="1"/>
    <col min="7430" max="7680" width="9.1796875" style="883"/>
    <col min="7681" max="7681" width="13.453125" style="883" customWidth="1"/>
    <col min="7682" max="7682" width="14.26953125" style="883" customWidth="1"/>
    <col min="7683" max="7683" width="20.54296875" style="883" customWidth="1"/>
    <col min="7684" max="7684" width="17.81640625" style="883" customWidth="1"/>
    <col min="7685" max="7685" width="24.453125" style="883" customWidth="1"/>
    <col min="7686" max="7936" width="9.1796875" style="883"/>
    <col min="7937" max="7937" width="13.453125" style="883" customWidth="1"/>
    <col min="7938" max="7938" width="14.26953125" style="883" customWidth="1"/>
    <col min="7939" max="7939" width="20.54296875" style="883" customWidth="1"/>
    <col min="7940" max="7940" width="17.81640625" style="883" customWidth="1"/>
    <col min="7941" max="7941" width="24.453125" style="883" customWidth="1"/>
    <col min="7942" max="8192" width="9.1796875" style="883"/>
    <col min="8193" max="8193" width="13.453125" style="883" customWidth="1"/>
    <col min="8194" max="8194" width="14.26953125" style="883" customWidth="1"/>
    <col min="8195" max="8195" width="20.54296875" style="883" customWidth="1"/>
    <col min="8196" max="8196" width="17.81640625" style="883" customWidth="1"/>
    <col min="8197" max="8197" width="24.453125" style="883" customWidth="1"/>
    <col min="8198" max="8448" width="9.1796875" style="883"/>
    <col min="8449" max="8449" width="13.453125" style="883" customWidth="1"/>
    <col min="8450" max="8450" width="14.26953125" style="883" customWidth="1"/>
    <col min="8451" max="8451" width="20.54296875" style="883" customWidth="1"/>
    <col min="8452" max="8452" width="17.81640625" style="883" customWidth="1"/>
    <col min="8453" max="8453" width="24.453125" style="883" customWidth="1"/>
    <col min="8454" max="8704" width="9.1796875" style="883"/>
    <col min="8705" max="8705" width="13.453125" style="883" customWidth="1"/>
    <col min="8706" max="8706" width="14.26953125" style="883" customWidth="1"/>
    <col min="8707" max="8707" width="20.54296875" style="883" customWidth="1"/>
    <col min="8708" max="8708" width="17.81640625" style="883" customWidth="1"/>
    <col min="8709" max="8709" width="24.453125" style="883" customWidth="1"/>
    <col min="8710" max="8960" width="9.1796875" style="883"/>
    <col min="8961" max="8961" width="13.453125" style="883" customWidth="1"/>
    <col min="8962" max="8962" width="14.26953125" style="883" customWidth="1"/>
    <col min="8963" max="8963" width="20.54296875" style="883" customWidth="1"/>
    <col min="8964" max="8964" width="17.81640625" style="883" customWidth="1"/>
    <col min="8965" max="8965" width="24.453125" style="883" customWidth="1"/>
    <col min="8966" max="9216" width="9.1796875" style="883"/>
    <col min="9217" max="9217" width="13.453125" style="883" customWidth="1"/>
    <col min="9218" max="9218" width="14.26953125" style="883" customWidth="1"/>
    <col min="9219" max="9219" width="20.54296875" style="883" customWidth="1"/>
    <col min="9220" max="9220" width="17.81640625" style="883" customWidth="1"/>
    <col min="9221" max="9221" width="24.453125" style="883" customWidth="1"/>
    <col min="9222" max="9472" width="9.1796875" style="883"/>
    <col min="9473" max="9473" width="13.453125" style="883" customWidth="1"/>
    <col min="9474" max="9474" width="14.26953125" style="883" customWidth="1"/>
    <col min="9475" max="9475" width="20.54296875" style="883" customWidth="1"/>
    <col min="9476" max="9476" width="17.81640625" style="883" customWidth="1"/>
    <col min="9477" max="9477" width="24.453125" style="883" customWidth="1"/>
    <col min="9478" max="9728" width="9.1796875" style="883"/>
    <col min="9729" max="9729" width="13.453125" style="883" customWidth="1"/>
    <col min="9730" max="9730" width="14.26953125" style="883" customWidth="1"/>
    <col min="9731" max="9731" width="20.54296875" style="883" customWidth="1"/>
    <col min="9732" max="9732" width="17.81640625" style="883" customWidth="1"/>
    <col min="9733" max="9733" width="24.453125" style="883" customWidth="1"/>
    <col min="9734" max="9984" width="9.1796875" style="883"/>
    <col min="9985" max="9985" width="13.453125" style="883" customWidth="1"/>
    <col min="9986" max="9986" width="14.26953125" style="883" customWidth="1"/>
    <col min="9987" max="9987" width="20.54296875" style="883" customWidth="1"/>
    <col min="9988" max="9988" width="17.81640625" style="883" customWidth="1"/>
    <col min="9989" max="9989" width="24.453125" style="883" customWidth="1"/>
    <col min="9990" max="10240" width="9.1796875" style="883"/>
    <col min="10241" max="10241" width="13.453125" style="883" customWidth="1"/>
    <col min="10242" max="10242" width="14.26953125" style="883" customWidth="1"/>
    <col min="10243" max="10243" width="20.54296875" style="883" customWidth="1"/>
    <col min="10244" max="10244" width="17.81640625" style="883" customWidth="1"/>
    <col min="10245" max="10245" width="24.453125" style="883" customWidth="1"/>
    <col min="10246" max="10496" width="9.1796875" style="883"/>
    <col min="10497" max="10497" width="13.453125" style="883" customWidth="1"/>
    <col min="10498" max="10498" width="14.26953125" style="883" customWidth="1"/>
    <col min="10499" max="10499" width="20.54296875" style="883" customWidth="1"/>
    <col min="10500" max="10500" width="17.81640625" style="883" customWidth="1"/>
    <col min="10501" max="10501" width="24.453125" style="883" customWidth="1"/>
    <col min="10502" max="10752" width="9.1796875" style="883"/>
    <col min="10753" max="10753" width="13.453125" style="883" customWidth="1"/>
    <col min="10754" max="10754" width="14.26953125" style="883" customWidth="1"/>
    <col min="10755" max="10755" width="20.54296875" style="883" customWidth="1"/>
    <col min="10756" max="10756" width="17.81640625" style="883" customWidth="1"/>
    <col min="10757" max="10757" width="24.453125" style="883" customWidth="1"/>
    <col min="10758" max="11008" width="9.1796875" style="883"/>
    <col min="11009" max="11009" width="13.453125" style="883" customWidth="1"/>
    <col min="11010" max="11010" width="14.26953125" style="883" customWidth="1"/>
    <col min="11011" max="11011" width="20.54296875" style="883" customWidth="1"/>
    <col min="11012" max="11012" width="17.81640625" style="883" customWidth="1"/>
    <col min="11013" max="11013" width="24.453125" style="883" customWidth="1"/>
    <col min="11014" max="11264" width="9.1796875" style="883"/>
    <col min="11265" max="11265" width="13.453125" style="883" customWidth="1"/>
    <col min="11266" max="11266" width="14.26953125" style="883" customWidth="1"/>
    <col min="11267" max="11267" width="20.54296875" style="883" customWidth="1"/>
    <col min="11268" max="11268" width="17.81640625" style="883" customWidth="1"/>
    <col min="11269" max="11269" width="24.453125" style="883" customWidth="1"/>
    <col min="11270" max="11520" width="9.1796875" style="883"/>
    <col min="11521" max="11521" width="13.453125" style="883" customWidth="1"/>
    <col min="11522" max="11522" width="14.26953125" style="883" customWidth="1"/>
    <col min="11523" max="11523" width="20.54296875" style="883" customWidth="1"/>
    <col min="11524" max="11524" width="17.81640625" style="883" customWidth="1"/>
    <col min="11525" max="11525" width="24.453125" style="883" customWidth="1"/>
    <col min="11526" max="11776" width="9.1796875" style="883"/>
    <col min="11777" max="11777" width="13.453125" style="883" customWidth="1"/>
    <col min="11778" max="11778" width="14.26953125" style="883" customWidth="1"/>
    <col min="11779" max="11779" width="20.54296875" style="883" customWidth="1"/>
    <col min="11780" max="11780" width="17.81640625" style="883" customWidth="1"/>
    <col min="11781" max="11781" width="24.453125" style="883" customWidth="1"/>
    <col min="11782" max="12032" width="9.1796875" style="883"/>
    <col min="12033" max="12033" width="13.453125" style="883" customWidth="1"/>
    <col min="12034" max="12034" width="14.26953125" style="883" customWidth="1"/>
    <col min="12035" max="12035" width="20.54296875" style="883" customWidth="1"/>
    <col min="12036" max="12036" width="17.81640625" style="883" customWidth="1"/>
    <col min="12037" max="12037" width="24.453125" style="883" customWidth="1"/>
    <col min="12038" max="12288" width="9.1796875" style="883"/>
    <col min="12289" max="12289" width="13.453125" style="883" customWidth="1"/>
    <col min="12290" max="12290" width="14.26953125" style="883" customWidth="1"/>
    <col min="12291" max="12291" width="20.54296875" style="883" customWidth="1"/>
    <col min="12292" max="12292" width="17.81640625" style="883" customWidth="1"/>
    <col min="12293" max="12293" width="24.453125" style="883" customWidth="1"/>
    <col min="12294" max="12544" width="9.1796875" style="883"/>
    <col min="12545" max="12545" width="13.453125" style="883" customWidth="1"/>
    <col min="12546" max="12546" width="14.26953125" style="883" customWidth="1"/>
    <col min="12547" max="12547" width="20.54296875" style="883" customWidth="1"/>
    <col min="12548" max="12548" width="17.81640625" style="883" customWidth="1"/>
    <col min="12549" max="12549" width="24.453125" style="883" customWidth="1"/>
    <col min="12550" max="12800" width="9.1796875" style="883"/>
    <col min="12801" max="12801" width="13.453125" style="883" customWidth="1"/>
    <col min="12802" max="12802" width="14.26953125" style="883" customWidth="1"/>
    <col min="12803" max="12803" width="20.54296875" style="883" customWidth="1"/>
    <col min="12804" max="12804" width="17.81640625" style="883" customWidth="1"/>
    <col min="12805" max="12805" width="24.453125" style="883" customWidth="1"/>
    <col min="12806" max="13056" width="9.1796875" style="883"/>
    <col min="13057" max="13057" width="13.453125" style="883" customWidth="1"/>
    <col min="13058" max="13058" width="14.26953125" style="883" customWidth="1"/>
    <col min="13059" max="13059" width="20.54296875" style="883" customWidth="1"/>
    <col min="13060" max="13060" width="17.81640625" style="883" customWidth="1"/>
    <col min="13061" max="13061" width="24.453125" style="883" customWidth="1"/>
    <col min="13062" max="13312" width="9.1796875" style="883"/>
    <col min="13313" max="13313" width="13.453125" style="883" customWidth="1"/>
    <col min="13314" max="13314" width="14.26953125" style="883" customWidth="1"/>
    <col min="13315" max="13315" width="20.54296875" style="883" customWidth="1"/>
    <col min="13316" max="13316" width="17.81640625" style="883" customWidth="1"/>
    <col min="13317" max="13317" width="24.453125" style="883" customWidth="1"/>
    <col min="13318" max="13568" width="9.1796875" style="883"/>
    <col min="13569" max="13569" width="13.453125" style="883" customWidth="1"/>
    <col min="13570" max="13570" width="14.26953125" style="883" customWidth="1"/>
    <col min="13571" max="13571" width="20.54296875" style="883" customWidth="1"/>
    <col min="13572" max="13572" width="17.81640625" style="883" customWidth="1"/>
    <col min="13573" max="13573" width="24.453125" style="883" customWidth="1"/>
    <col min="13574" max="13824" width="9.1796875" style="883"/>
    <col min="13825" max="13825" width="13.453125" style="883" customWidth="1"/>
    <col min="13826" max="13826" width="14.26953125" style="883" customWidth="1"/>
    <col min="13827" max="13827" width="20.54296875" style="883" customWidth="1"/>
    <col min="13828" max="13828" width="17.81640625" style="883" customWidth="1"/>
    <col min="13829" max="13829" width="24.453125" style="883" customWidth="1"/>
    <col min="13830" max="14080" width="9.1796875" style="883"/>
    <col min="14081" max="14081" width="13.453125" style="883" customWidth="1"/>
    <col min="14082" max="14082" width="14.26953125" style="883" customWidth="1"/>
    <col min="14083" max="14083" width="20.54296875" style="883" customWidth="1"/>
    <col min="14084" max="14084" width="17.81640625" style="883" customWidth="1"/>
    <col min="14085" max="14085" width="24.453125" style="883" customWidth="1"/>
    <col min="14086" max="14336" width="9.1796875" style="883"/>
    <col min="14337" max="14337" width="13.453125" style="883" customWidth="1"/>
    <col min="14338" max="14338" width="14.26953125" style="883" customWidth="1"/>
    <col min="14339" max="14339" width="20.54296875" style="883" customWidth="1"/>
    <col min="14340" max="14340" width="17.81640625" style="883" customWidth="1"/>
    <col min="14341" max="14341" width="24.453125" style="883" customWidth="1"/>
    <col min="14342" max="14592" width="9.1796875" style="883"/>
    <col min="14593" max="14593" width="13.453125" style="883" customWidth="1"/>
    <col min="14594" max="14594" width="14.26953125" style="883" customWidth="1"/>
    <col min="14595" max="14595" width="20.54296875" style="883" customWidth="1"/>
    <col min="14596" max="14596" width="17.81640625" style="883" customWidth="1"/>
    <col min="14597" max="14597" width="24.453125" style="883" customWidth="1"/>
    <col min="14598" max="14848" width="9.1796875" style="883"/>
    <col min="14849" max="14849" width="13.453125" style="883" customWidth="1"/>
    <col min="14850" max="14850" width="14.26953125" style="883" customWidth="1"/>
    <col min="14851" max="14851" width="20.54296875" style="883" customWidth="1"/>
    <col min="14852" max="14852" width="17.81640625" style="883" customWidth="1"/>
    <col min="14853" max="14853" width="24.453125" style="883" customWidth="1"/>
    <col min="14854" max="15104" width="9.1796875" style="883"/>
    <col min="15105" max="15105" width="13.453125" style="883" customWidth="1"/>
    <col min="15106" max="15106" width="14.26953125" style="883" customWidth="1"/>
    <col min="15107" max="15107" width="20.54296875" style="883" customWidth="1"/>
    <col min="15108" max="15108" width="17.81640625" style="883" customWidth="1"/>
    <col min="15109" max="15109" width="24.453125" style="883" customWidth="1"/>
    <col min="15110" max="15360" width="9.1796875" style="883"/>
    <col min="15361" max="15361" width="13.453125" style="883" customWidth="1"/>
    <col min="15362" max="15362" width="14.26953125" style="883" customWidth="1"/>
    <col min="15363" max="15363" width="20.54296875" style="883" customWidth="1"/>
    <col min="15364" max="15364" width="17.81640625" style="883" customWidth="1"/>
    <col min="15365" max="15365" width="24.453125" style="883" customWidth="1"/>
    <col min="15366" max="15616" width="9.1796875" style="883"/>
    <col min="15617" max="15617" width="13.453125" style="883" customWidth="1"/>
    <col min="15618" max="15618" width="14.26953125" style="883" customWidth="1"/>
    <col min="15619" max="15619" width="20.54296875" style="883" customWidth="1"/>
    <col min="15620" max="15620" width="17.81640625" style="883" customWidth="1"/>
    <col min="15621" max="15621" width="24.453125" style="883" customWidth="1"/>
    <col min="15622" max="15872" width="9.1796875" style="883"/>
    <col min="15873" max="15873" width="13.453125" style="883" customWidth="1"/>
    <col min="15874" max="15874" width="14.26953125" style="883" customWidth="1"/>
    <col min="15875" max="15875" width="20.54296875" style="883" customWidth="1"/>
    <col min="15876" max="15876" width="17.81640625" style="883" customWidth="1"/>
    <col min="15877" max="15877" width="24.453125" style="883" customWidth="1"/>
    <col min="15878" max="16128" width="9.1796875" style="883"/>
    <col min="16129" max="16129" width="13.453125" style="883" customWidth="1"/>
    <col min="16130" max="16130" width="14.26953125" style="883" customWidth="1"/>
    <col min="16131" max="16131" width="20.54296875" style="883" customWidth="1"/>
    <col min="16132" max="16132" width="17.81640625" style="883" customWidth="1"/>
    <col min="16133" max="16133" width="24.453125" style="883" customWidth="1"/>
    <col min="16134" max="16384" width="9.1796875" style="883"/>
  </cols>
  <sheetData>
    <row r="1" spans="1:5" ht="14.5">
      <c r="A1" s="880" t="str">
        <f>+'Sch-6b (Summary after Discount)'!A1:B1</f>
        <v>SPEC. NO.: CC/NT/GIS/WB/A02/22/00011</v>
      </c>
      <c r="B1" s="881"/>
      <c r="C1" s="881"/>
      <c r="D1" s="881"/>
      <c r="E1" s="882" t="s">
        <v>587</v>
      </c>
    </row>
    <row r="2" spans="1:5" ht="14.5">
      <c r="A2" s="884"/>
      <c r="B2" s="885"/>
      <c r="C2" s="885"/>
      <c r="D2" s="885"/>
      <c r="E2" s="886"/>
    </row>
    <row r="3" spans="1:5" ht="65.25" customHeight="1">
      <c r="A3" s="1441" t="str">
        <f>+'Sch-6b (Summary after Discount)'!A3:E3</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42"/>
      <c r="C3" s="1442"/>
      <c r="D3" s="1442"/>
      <c r="E3" s="1443"/>
    </row>
    <row r="4" spans="1:5" ht="14.5">
      <c r="A4" s="887"/>
      <c r="B4" s="885"/>
      <c r="C4" s="885"/>
      <c r="D4" s="885"/>
      <c r="E4" s="886"/>
    </row>
    <row r="5" spans="1:5" ht="49.5" customHeight="1">
      <c r="A5" s="1444" t="s">
        <v>1054</v>
      </c>
      <c r="B5" s="1445"/>
      <c r="C5" s="1445"/>
      <c r="D5" s="1445"/>
      <c r="E5" s="1446"/>
    </row>
    <row r="6" spans="1:5" ht="14.5">
      <c r="A6" s="888"/>
      <c r="B6" s="885"/>
      <c r="C6" s="885"/>
      <c r="D6" s="885"/>
      <c r="E6" s="886"/>
    </row>
    <row r="7" spans="1:5" ht="15.5">
      <c r="A7" s="889" t="str">
        <f>'[6]Sch-1'!A6:B6</f>
        <v>Bidder’s Name and Address :</v>
      </c>
      <c r="B7" s="890"/>
      <c r="C7" s="890"/>
      <c r="D7" s="891" t="s">
        <v>219</v>
      </c>
      <c r="E7" s="886"/>
    </row>
    <row r="8" spans="1:5" ht="15.5">
      <c r="A8" s="892"/>
      <c r="B8" s="893"/>
      <c r="C8" s="893"/>
      <c r="D8" s="894" t="s">
        <v>220</v>
      </c>
      <c r="E8" s="886"/>
    </row>
    <row r="9" spans="1:5" ht="15.5">
      <c r="A9" s="895" t="s">
        <v>225</v>
      </c>
      <c r="B9" s="1424">
        <f>'Sch-1'!J8</f>
        <v>0</v>
      </c>
      <c r="C9" s="1424"/>
      <c r="D9" s="894" t="s">
        <v>221</v>
      </c>
      <c r="E9" s="886"/>
    </row>
    <row r="10" spans="1:5" ht="15.5">
      <c r="A10" s="895" t="s">
        <v>226</v>
      </c>
      <c r="B10" s="1424">
        <f>'Name of Bidder'!D14</f>
        <v>0</v>
      </c>
      <c r="C10" s="1424"/>
      <c r="D10" s="894" t="s">
        <v>222</v>
      </c>
      <c r="E10" s="886"/>
    </row>
    <row r="11" spans="1:5" ht="15.5">
      <c r="A11" s="884"/>
      <c r="B11" s="1424">
        <f>'Name of Bidder'!D15</f>
        <v>0</v>
      </c>
      <c r="C11" s="1424"/>
      <c r="D11" s="894" t="s">
        <v>223</v>
      </c>
      <c r="E11" s="886"/>
    </row>
    <row r="12" spans="1:5" ht="15.5">
      <c r="A12" s="884"/>
      <c r="B12" s="1424">
        <f>'Name of Bidder'!D16</f>
        <v>0</v>
      </c>
      <c r="C12" s="1424"/>
      <c r="D12" s="894" t="s">
        <v>227</v>
      </c>
      <c r="E12" s="886"/>
    </row>
    <row r="13" spans="1:5" ht="14.5">
      <c r="A13" s="888"/>
      <c r="B13" s="1424"/>
      <c r="C13" s="1424"/>
      <c r="D13" s="896"/>
      <c r="E13" s="886"/>
    </row>
    <row r="14" spans="1:5" ht="14.5">
      <c r="A14" s="884" t="s">
        <v>22</v>
      </c>
      <c r="B14" s="885"/>
      <c r="C14" s="885"/>
      <c r="D14" s="885"/>
      <c r="E14" s="886"/>
    </row>
    <row r="15" spans="1:5" ht="63" customHeight="1">
      <c r="A15" s="1425" t="s">
        <v>1053</v>
      </c>
      <c r="B15" s="1426"/>
      <c r="C15" s="1426"/>
      <c r="D15" s="1426"/>
      <c r="E15" s="1427"/>
    </row>
    <row r="16" spans="1:5" ht="12.75" customHeight="1">
      <c r="A16" s="1428" t="s">
        <v>110</v>
      </c>
      <c r="B16" s="1428" t="s">
        <v>84</v>
      </c>
      <c r="C16" s="1428" t="s">
        <v>552</v>
      </c>
      <c r="D16" s="1430" t="s">
        <v>553</v>
      </c>
      <c r="E16" s="1431"/>
    </row>
    <row r="17" spans="1:6" ht="43.5" customHeight="1">
      <c r="A17" s="1429"/>
      <c r="B17" s="1429"/>
      <c r="C17" s="1429"/>
      <c r="D17" s="1432"/>
      <c r="E17" s="1433"/>
    </row>
    <row r="18" spans="1:6" ht="23.25" customHeight="1">
      <c r="A18" s="897">
        <v>1</v>
      </c>
      <c r="B18" s="898"/>
      <c r="C18" s="898"/>
      <c r="D18" s="1434"/>
      <c r="E18" s="1435"/>
    </row>
    <row r="19" spans="1:6" ht="22.5" customHeight="1">
      <c r="A19" s="897">
        <v>2</v>
      </c>
      <c r="B19" s="898"/>
      <c r="C19" s="898"/>
      <c r="D19" s="1434"/>
      <c r="E19" s="1435"/>
    </row>
    <row r="20" spans="1:6" ht="22.5" customHeight="1">
      <c r="A20" s="897">
        <v>3</v>
      </c>
      <c r="B20" s="898"/>
      <c r="C20" s="898"/>
      <c r="D20" s="899"/>
      <c r="E20" s="900"/>
    </row>
    <row r="21" spans="1:6" ht="21" customHeight="1">
      <c r="A21" s="897">
        <v>4</v>
      </c>
      <c r="B21" s="898"/>
      <c r="C21" s="898"/>
      <c r="D21" s="1436"/>
      <c r="E21" s="1437"/>
    </row>
    <row r="22" spans="1:6" ht="15.5">
      <c r="A22" s="1438" t="s">
        <v>554</v>
      </c>
      <c r="B22" s="1439"/>
      <c r="C22" s="1439"/>
      <c r="D22" s="1439"/>
      <c r="E22" s="1440"/>
    </row>
    <row r="23" spans="1:6" ht="14.5">
      <c r="A23" s="884"/>
      <c r="B23" s="885"/>
      <c r="C23" s="901"/>
      <c r="D23" s="885"/>
      <c r="E23" s="886"/>
    </row>
    <row r="24" spans="1:6" ht="16.5" customHeight="1">
      <c r="A24" s="902" t="s">
        <v>267</v>
      </c>
      <c r="B24" s="903">
        <f>+'Sch-6b (Summary after Discount)'!B64</f>
        <v>0</v>
      </c>
      <c r="C24" s="901" t="s">
        <v>44</v>
      </c>
      <c r="D24" s="1423">
        <f>+'Sch-6b (Summary after Discount)'!E64</f>
        <v>0</v>
      </c>
      <c r="E24" s="1423"/>
      <c r="F24" s="1423"/>
    </row>
    <row r="25" spans="1:6" ht="30.75" customHeight="1">
      <c r="A25" s="904" t="s">
        <v>555</v>
      </c>
      <c r="B25" s="903">
        <f>+'Sch-6b (Summary after Discount)'!B65</f>
        <v>0</v>
      </c>
      <c r="C25" s="905" t="s">
        <v>256</v>
      </c>
      <c r="D25" s="1423">
        <f>+'Sch-6b (Summary after Discount)'!E65</f>
        <v>0</v>
      </c>
      <c r="E25" s="1423"/>
      <c r="F25" s="1423"/>
    </row>
  </sheetData>
  <sheetProtection algorithmName="SHA-512" hashValue="73c4X4BqaTQs5glgZzjk6BRioqgrWc9ZytGtOlhrrHRv5t0bdl7mXkJZH5a6bRdA9Bi+9onnP/CbOzn39S4tjA==" saltValue="S8PatU9WSlbA5XvFCxTe+g==" spinCount="100000" sheet="1" selectLockedCells="1"/>
  <customSheetViews>
    <customSheetView guid="{7EC2336F-DFFC-4BBA-9A7C-AB4BF7510D26}" showPageBreaks="1" printArea="1" view="pageBreakPreview">
      <selection activeCell="D19" sqref="D19:E19"/>
      <pageMargins left="0.7" right="0.7" top="0.75" bottom="0.75" header="0.3" footer="0.3"/>
      <pageSetup orientation="portrait" horizontalDpi="4294967295" verticalDpi="4294967295" r:id="rId1"/>
    </customSheetView>
    <customSheetView guid="{805827E8-E8B5-4B5A-B436-24E1081404DF}" showPageBreaks="1" printArea="1" view="pageBreakPreview" topLeftCell="A10">
      <selection activeCell="D19" sqref="D19:E19"/>
      <pageMargins left="0.7" right="0.7" top="0.75" bottom="0.75" header="0.3" footer="0.3"/>
      <pageSetup orientation="portrait" horizontalDpi="4294967295" verticalDpi="4294967295" r:id="rId2"/>
    </customSheetView>
    <customSheetView guid="{2668B240-F316-4BCB-8A0D-A6EECAE97D58}" showPageBreaks="1" printArea="1" view="pageBreakPreview" topLeftCell="A4">
      <selection activeCell="B18" sqref="B18"/>
      <pageMargins left="0.7" right="0.7" top="0.75" bottom="0.75" header="0.3" footer="0.3"/>
      <pageSetup orientation="portrait" r:id="rId3"/>
    </customSheetView>
    <customSheetView guid="{F3762805-1100-4672-AD76-2A1C874BCBAC}" showPageBreaks="1" printArea="1" view="pageBreakPreview" topLeftCell="A4">
      <selection activeCell="B18" sqref="B18"/>
      <pageMargins left="0.7" right="0.7" top="0.75" bottom="0.75" header="0.3" footer="0.3"/>
      <pageSetup orientation="portrait" r:id="rId4"/>
    </customSheetView>
    <customSheetView guid="{D088BFB4-9107-4031-B1F6-4807CE0794C2}" showPageBreaks="1" view="pageBreakPreview" topLeftCell="A6">
      <selection activeCell="B18" sqref="B18"/>
      <pageMargins left="0.7" right="0.7" top="0.75" bottom="0.75" header="0.3" footer="0.3"/>
      <pageSetup orientation="portrait" r:id="rId5"/>
    </customSheetView>
    <customSheetView guid="{625B092B-A053-4AD9-A7D6-A52DF6D3D827}" showPageBreaks="1" view="pageBreakPreview" topLeftCell="A16">
      <selection activeCell="D26" sqref="D26"/>
      <pageMargins left="0.7" right="0.7" top="0.75" bottom="0.75" header="0.3" footer="0.3"/>
      <pageSetup orientation="portrait" r:id="rId6"/>
    </customSheetView>
    <customSheetView guid="{FB1FE0C5-DDAA-4E0A-A208-66492245FF1C}" showPageBreaks="1" printArea="1" view="pageBreakPreview">
      <selection activeCell="D19" sqref="D19:E19"/>
      <pageMargins left="0.7" right="0.7" top="0.75" bottom="0.75" header="0.3" footer="0.3"/>
      <pageSetup orientation="portrait" horizontalDpi="4294967295" verticalDpi="4294967295" r:id="rId7"/>
    </customSheetView>
  </customSheetViews>
  <mergeCells count="18">
    <mergeCell ref="B12:C12"/>
    <mergeCell ref="A3:E3"/>
    <mergeCell ref="A5:E5"/>
    <mergeCell ref="B9:C9"/>
    <mergeCell ref="B10:C10"/>
    <mergeCell ref="B11:C11"/>
    <mergeCell ref="D25:F25"/>
    <mergeCell ref="B13:C13"/>
    <mergeCell ref="A15:E15"/>
    <mergeCell ref="A16:A17"/>
    <mergeCell ref="B16:B17"/>
    <mergeCell ref="C16:C17"/>
    <mergeCell ref="D16:E17"/>
    <mergeCell ref="D18:E18"/>
    <mergeCell ref="D19:E19"/>
    <mergeCell ref="D21:E21"/>
    <mergeCell ref="A22:E22"/>
    <mergeCell ref="D24:F24"/>
  </mergeCells>
  <pageMargins left="0.7" right="0.7" top="0.75" bottom="0.75" header="0.3" footer="0.3"/>
  <pageSetup orientation="portrait" horizontalDpi="4294967295" verticalDpi="4294967295"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2"/>
  <dimension ref="A1:I41"/>
  <sheetViews>
    <sheetView showGridLines="0" showZeros="0" view="pageBreakPreview" topLeftCell="A10" zoomScale="85" zoomScaleSheetLayoutView="90" workbookViewId="0">
      <selection activeCell="I11" sqref="I11"/>
    </sheetView>
  </sheetViews>
  <sheetFormatPr defaultColWidth="9.1796875" defaultRowHeight="14"/>
  <cols>
    <col min="1" max="1" width="12.1796875" style="617" customWidth="1"/>
    <col min="2" max="2" width="20.54296875" style="617" customWidth="1"/>
    <col min="3" max="3" width="11.453125" style="617" customWidth="1"/>
    <col min="4" max="4" width="28.7265625" style="617" customWidth="1"/>
    <col min="5" max="5" width="34.7265625" style="617" customWidth="1"/>
    <col min="6" max="8" width="9.1796875" style="617"/>
    <col min="9" max="16384" width="9.1796875" style="618"/>
  </cols>
  <sheetData>
    <row r="1" spans="1:9" ht="21.75" customHeight="1">
      <c r="A1" s="614" t="str">
        <f>Cover!B3</f>
        <v>SPEC. NO.: CC/NT/GIS/WB/A02/22/00011</v>
      </c>
      <c r="B1" s="615"/>
      <c r="C1" s="615"/>
      <c r="D1" s="615"/>
      <c r="E1" s="616" t="s">
        <v>208</v>
      </c>
    </row>
    <row r="2" spans="1:9" ht="15.5">
      <c r="A2" s="619"/>
      <c r="B2" s="619"/>
      <c r="C2" s="619"/>
      <c r="D2" s="619"/>
      <c r="E2" s="619"/>
    </row>
    <row r="3" spans="1:9" ht="90" customHeight="1">
      <c r="A3" s="1456"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56"/>
      <c r="C3" s="1456"/>
      <c r="D3" s="1456"/>
      <c r="E3" s="1456"/>
      <c r="F3" s="620"/>
      <c r="G3" s="620"/>
      <c r="H3" s="620"/>
    </row>
    <row r="4" spans="1:9" ht="5.25" customHeight="1">
      <c r="A4" s="621"/>
      <c r="H4" s="622"/>
      <c r="I4" s="5"/>
    </row>
    <row r="5" spans="1:9" ht="20.149999999999999" customHeight="1">
      <c r="A5" s="1457" t="s">
        <v>209</v>
      </c>
      <c r="B5" s="1457"/>
      <c r="C5" s="1457"/>
      <c r="D5" s="1457"/>
      <c r="E5" s="1457"/>
      <c r="F5" s="623"/>
      <c r="H5" s="622"/>
      <c r="I5" s="5"/>
    </row>
    <row r="6" spans="1:9" ht="20.149999999999999" customHeight="1">
      <c r="A6" s="624"/>
      <c r="H6" s="622"/>
      <c r="I6" s="5"/>
    </row>
    <row r="7" spans="1:9" ht="20.149999999999999" customHeight="1">
      <c r="A7" s="623" t="str">
        <f>'Sch-1'!A6:J6</f>
        <v>Bidder’s Name and Address (Lead Partner of) :</v>
      </c>
      <c r="E7" s="625">
        <f>'Sch-1'!N6</f>
        <v>0</v>
      </c>
      <c r="H7" s="622"/>
      <c r="I7" s="5"/>
    </row>
    <row r="8" spans="1:9" ht="36" customHeight="1">
      <c r="A8" s="1461">
        <f>'Sch-1'!A7:J7</f>
        <v>0</v>
      </c>
      <c r="B8" s="1461"/>
      <c r="C8" s="1461"/>
      <c r="D8" s="1461"/>
      <c r="E8" s="626">
        <f>'Sch-1'!N7</f>
        <v>0</v>
      </c>
      <c r="H8" s="622"/>
      <c r="I8" s="5"/>
    </row>
    <row r="9" spans="1:9">
      <c r="A9" s="627" t="s">
        <v>210</v>
      </c>
      <c r="B9" s="1459">
        <f>'Sch-1'!J8</f>
        <v>0</v>
      </c>
      <c r="C9" s="1459"/>
      <c r="D9" s="1459"/>
      <c r="E9" s="626">
        <f>'Sch-1'!N8</f>
        <v>0</v>
      </c>
      <c r="H9" s="622"/>
      <c r="I9" s="5"/>
    </row>
    <row r="10" spans="1:9">
      <c r="A10" s="627" t="s">
        <v>211</v>
      </c>
      <c r="B10" s="1460">
        <f>'Sch-1'!J9</f>
        <v>0</v>
      </c>
      <c r="C10" s="1460"/>
      <c r="D10" s="1460"/>
      <c r="E10" s="626">
        <f>'Sch-1'!N9</f>
        <v>0</v>
      </c>
      <c r="H10" s="622"/>
      <c r="I10" s="5"/>
    </row>
    <row r="11" spans="1:9">
      <c r="B11" s="1460">
        <f>'Sch-1'!J10</f>
        <v>0</v>
      </c>
      <c r="C11" s="1460"/>
      <c r="D11" s="1460"/>
      <c r="E11" s="626">
        <f>'Sch-1'!N10</f>
        <v>0</v>
      </c>
    </row>
    <row r="12" spans="1:9">
      <c r="A12" s="624"/>
      <c r="B12" s="1460">
        <f>'Sch-1'!J11</f>
        <v>0</v>
      </c>
      <c r="C12" s="1460"/>
      <c r="D12" s="1460"/>
      <c r="E12" s="626">
        <f>'Sch-1'!N11</f>
        <v>0</v>
      </c>
    </row>
    <row r="13" spans="1:9" ht="20.149999999999999" customHeight="1">
      <c r="A13" s="624"/>
      <c r="B13" s="628"/>
      <c r="C13" s="628"/>
      <c r="D13" s="628"/>
      <c r="E13" s="626"/>
      <c r="G13" s="6"/>
    </row>
    <row r="14" spans="1:9" ht="20.149999999999999" customHeight="1">
      <c r="A14" s="617" t="s">
        <v>22</v>
      </c>
    </row>
    <row r="15" spans="1:9" ht="20.149999999999999" customHeight="1">
      <c r="A15" s="624"/>
    </row>
    <row r="16" spans="1:9" ht="89.25" customHeight="1">
      <c r="A16" s="1458" t="s">
        <v>214</v>
      </c>
      <c r="B16" s="1458"/>
      <c r="C16" s="1458"/>
      <c r="D16" s="1458"/>
      <c r="E16" s="1458"/>
    </row>
    <row r="17" spans="1:7" ht="33.75" customHeight="1">
      <c r="A17" s="1447" t="s">
        <v>212</v>
      </c>
      <c r="B17" s="1449"/>
      <c r="C17" s="1448"/>
      <c r="D17" s="1447" t="s">
        <v>213</v>
      </c>
      <c r="E17" s="1448"/>
    </row>
    <row r="18" spans="1:7" ht="32.5" customHeight="1">
      <c r="A18" s="1450"/>
      <c r="B18" s="1451"/>
      <c r="C18" s="1452"/>
      <c r="D18" s="677" t="s">
        <v>431</v>
      </c>
      <c r="E18" s="677" t="s">
        <v>432</v>
      </c>
    </row>
    <row r="19" spans="1:7" ht="33" customHeight="1">
      <c r="A19" s="1453" t="s">
        <v>435</v>
      </c>
      <c r="B19" s="1454"/>
      <c r="C19" s="1455"/>
      <c r="D19" s="676"/>
      <c r="E19" s="676"/>
    </row>
    <row r="20" spans="1:7" ht="33" customHeight="1">
      <c r="D20" s="629"/>
    </row>
    <row r="21" spans="1:7" ht="33" customHeight="1">
      <c r="D21" s="629"/>
    </row>
    <row r="22" spans="1:7" ht="33" customHeight="1">
      <c r="D22" s="629"/>
    </row>
    <row r="23" spans="1:7" ht="33" customHeight="1">
      <c r="D23" s="629"/>
    </row>
    <row r="24" spans="1:7" ht="33" customHeight="1">
      <c r="D24" s="629"/>
    </row>
    <row r="25" spans="1:7" ht="33" customHeight="1">
      <c r="D25" s="629"/>
    </row>
    <row r="26" spans="1:7" ht="33" customHeight="1">
      <c r="A26" s="389" t="s">
        <v>82</v>
      </c>
      <c r="B26" s="731">
        <f>'Name of Bidder'!$D$44</f>
        <v>0</v>
      </c>
      <c r="C26" s="81"/>
      <c r="D26" s="389" t="s">
        <v>87</v>
      </c>
      <c r="E26" s="289">
        <f>'Name of Bidder'!$D$41</f>
        <v>0</v>
      </c>
      <c r="F26" s="289"/>
      <c r="G26" s="289"/>
    </row>
    <row r="27" spans="1:7" ht="33" customHeight="1">
      <c r="A27" s="389" t="s">
        <v>83</v>
      </c>
      <c r="B27" s="731">
        <f>'Name of Bidder'!$D$45</f>
        <v>0</v>
      </c>
      <c r="C27" s="81"/>
      <c r="D27" s="389" t="s">
        <v>88</v>
      </c>
      <c r="E27" s="289">
        <f>'Name of Bidder'!$D$42</f>
        <v>0</v>
      </c>
      <c r="F27" s="289"/>
      <c r="G27" s="289"/>
    </row>
    <row r="28" spans="1:7" ht="33" customHeight="1">
      <c r="B28" s="630"/>
      <c r="C28" s="630"/>
      <c r="D28" s="629"/>
      <c r="E28" s="630"/>
    </row>
    <row r="29" spans="1:7" ht="20.149999999999999" customHeight="1"/>
    <row r="30" spans="1:7" ht="20.149999999999999" customHeight="1">
      <c r="A30" s="631"/>
    </row>
    <row r="31" spans="1:7" ht="20.149999999999999" customHeight="1"/>
    <row r="32" spans="1:7" ht="20.149999999999999" customHeight="1"/>
    <row r="33" spans="1:1" ht="20.149999999999999" customHeight="1">
      <c r="A33" s="631"/>
    </row>
    <row r="34" spans="1:1" ht="20.149999999999999" customHeight="1"/>
    <row r="35" spans="1:1" ht="20.149999999999999" customHeight="1">
      <c r="A35" s="631"/>
    </row>
    <row r="36" spans="1:1" ht="20.149999999999999" customHeight="1"/>
    <row r="37" spans="1:1" ht="20.149999999999999" customHeight="1">
      <c r="A37" s="631"/>
    </row>
    <row r="38" spans="1:1" ht="20.149999999999999" customHeight="1"/>
    <row r="39" spans="1:1" ht="20.149999999999999" customHeight="1"/>
    <row r="40" spans="1:1" ht="20.149999999999999" customHeight="1"/>
    <row r="41" spans="1:1" ht="20.149999999999999" customHeight="1"/>
  </sheetData>
  <sheetProtection formatColumns="0" formatRows="0" selectLockedCells="1"/>
  <customSheetViews>
    <customSheetView guid="{7EC2336F-DFFC-4BBA-9A7C-AB4BF7510D26}" scale="85" showPageBreaks="1" showGridLines="0" zeroValues="0" printArea="1" state="hidden" view="pageBreakPreview" topLeftCell="A10">
      <selection activeCell="I11" sqref="I11"/>
      <pageMargins left="0.75" right="0.63" top="0.57999999999999996" bottom="0.6" header="0.34" footer="0.35"/>
      <pageSetup scale="85" orientation="portrait" r:id="rId1"/>
      <headerFooter alignWithMargins="0">
        <oddFooter>&amp;R&amp;"Book Antiqua,Bold"&amp;8 Page &amp;P of &amp;N</oddFooter>
      </headerFooter>
    </customSheetView>
    <customSheetView guid="{805827E8-E8B5-4B5A-B436-24E1081404DF}" scale="85" showPageBreaks="1" showGridLines="0" zeroValues="0" printArea="1" state="hidden" view="pageBreakPreview" topLeftCell="A10">
      <selection activeCell="I11" sqref="I11"/>
      <pageMargins left="0.75" right="0.63" top="0.57999999999999996" bottom="0.6" header="0.34" footer="0.35"/>
      <pageSetup scale="85" orientation="portrait" r:id="rId2"/>
      <headerFooter alignWithMargins="0">
        <oddFooter>&amp;R&amp;"Book Antiqua,Bold"&amp;8 Page &amp;P of &amp;N</oddFooter>
      </headerFooter>
    </customSheetView>
    <customSheetView guid="{2668B240-F316-4BCB-8A0D-A6EECAE97D58}" scale="85" showPageBreaks="1" showGridLines="0" zeroValues="0" printArea="1" state="hidden" view="pageBreakPreview" topLeftCell="A10">
      <selection activeCell="I11" sqref="I11"/>
      <pageMargins left="0.75" right="0.63" top="0.57999999999999996" bottom="0.6" header="0.34" footer="0.35"/>
      <pageSetup scale="85" orientation="portrait" r:id="rId3"/>
      <headerFooter alignWithMargins="0">
        <oddFooter>&amp;R&amp;"Book Antiqua,Bold"&amp;8 Page &amp;P of &amp;N</oddFooter>
      </headerFooter>
    </customSheetView>
    <customSheetView guid="{F3762805-1100-4672-AD76-2A1C874BCBAC}" scale="85" showPageBreaks="1" showGridLines="0" zeroValues="0" printArea="1" state="hidden" view="pageBreakPreview" topLeftCell="A10">
      <selection activeCell="I11" sqref="I11"/>
      <pageMargins left="0.75" right="0.63" top="0.57999999999999996" bottom="0.6" header="0.34" footer="0.35"/>
      <pageSetup scale="85" orientation="portrait" r:id="rId4"/>
      <headerFooter alignWithMargins="0">
        <oddFooter>&amp;R&amp;"Book Antiqua,Bold"&amp;8 Page &amp;P of &amp;N</oddFooter>
      </headerFooter>
    </customSheetView>
    <customSheetView guid="{D088BFB4-9107-4031-B1F6-4807CE0794C2}" scale="85" showPageBreaks="1" showGridLines="0" zeroValues="0" printArea="1" state="hidden" view="pageBreakPreview" topLeftCell="A10">
      <selection activeCell="I11" sqref="I11"/>
      <pageMargins left="0.75" right="0.63" top="0.57999999999999996" bottom="0.6" header="0.34" footer="0.35"/>
      <pageSetup scale="85" orientation="portrait" r:id="rId5"/>
      <headerFooter alignWithMargins="0">
        <oddFooter>&amp;R&amp;"Book Antiqua,Bold"&amp;8 Page &amp;P of &amp;N</oddFooter>
      </headerFooter>
    </customSheetView>
    <customSheetView guid="{625B092B-A053-4AD9-A7D6-A52DF6D3D827}" scale="85" showPageBreaks="1" showGridLines="0" zeroValues="0" printArea="1" state="hidden" view="pageBreakPreview" topLeftCell="A10">
      <selection activeCell="I11" sqref="I11"/>
      <pageMargins left="0.75" right="0.63" top="0.57999999999999996" bottom="0.6" header="0.34" footer="0.35"/>
      <pageSetup scale="85" orientation="portrait" r:id="rId6"/>
      <headerFooter alignWithMargins="0">
        <oddFooter>&amp;R&amp;"Book Antiqua,Bold"&amp;8 Page &amp;P of &amp;N</oddFooter>
      </headerFooter>
    </customSheetView>
    <customSheetView guid="{1CC8E60B-6278-4C61-A7F7-6ABB2D7ADE70}" scale="85" showPageBreaks="1" showGridLines="0" zeroValues="0" printArea="1" view="pageBreakPreview">
      <selection activeCell="D19" sqref="D19"/>
      <pageMargins left="0.75" right="0.63" top="0.57999999999999996" bottom="0.6" header="0.34" footer="0.35"/>
      <pageSetup scale="85" orientation="portrait" r:id="rId7"/>
      <headerFooter alignWithMargins="0">
        <oddFooter>&amp;R&amp;"Book Antiqua,Bold"&amp;8 Page &amp;P of &amp;N</oddFooter>
      </headerFooter>
    </customSheetView>
    <customSheetView guid="{3EF8CDE2-956B-4531-B662-E6DB5407DE1A}" scale="85" showPageBreaks="1" showGridLines="0" zeroValues="0" printArea="1" view="pageBreakPreview">
      <selection activeCell="D19" sqref="D19"/>
      <pageMargins left="0.75" right="0.63" top="0.57999999999999996" bottom="0.6" header="0.34" footer="0.35"/>
      <pageSetup scale="85" orientation="portrait" r:id="rId8"/>
      <headerFooter alignWithMargins="0">
        <oddFooter>&amp;R&amp;"Book Antiqua,Bold"&amp;8 Page &amp;P of &amp;N</oddFooter>
      </headerFooter>
    </customSheetView>
    <customSheetView guid="{F1C18E61-2FF0-4182-BAEC-13559DB173F9}" scale="85" showPageBreaks="1" showGridLines="0" zeroValues="0" printArea="1" view="pageBreakPreview" showRuler="0">
      <selection activeCell="D18" sqref="D18:E18"/>
      <pageMargins left="0.75" right="0.63" top="0.57999999999999996" bottom="0.6" header="0.34" footer="0.35"/>
      <pageSetup scale="85" orientation="portrait" r:id="rId9"/>
      <headerFooter alignWithMargins="0">
        <oddFooter>&amp;R&amp;"Book Antiqua,Bold"&amp;8 Page &amp;P of &amp;N</oddFooter>
      </headerFooter>
    </customSheetView>
    <customSheetView guid="{44F98182-4751-40D0-B0DC-1AB02BDCDA87}" scale="85" showPageBreaks="1" showGridLines="0" zeroValues="0" printArea="1" state="hidden" view="pageBreakPreview" topLeftCell="A10">
      <selection activeCell="I11" sqref="I11"/>
      <pageMargins left="0.75" right="0.63" top="0.57999999999999996" bottom="0.6" header="0.34" footer="0.35"/>
      <pageSetup scale="85" orientation="portrait" r:id="rId10"/>
      <headerFooter alignWithMargins="0">
        <oddFooter>&amp;R&amp;"Book Antiqua,Bold"&amp;8 Page &amp;P of &amp;N</oddFooter>
      </headerFooter>
    </customSheetView>
    <customSheetView guid="{FB1FE0C5-DDAA-4E0A-A208-66492245FF1C}" scale="85" showPageBreaks="1" showGridLines="0" zeroValues="0" printArea="1" state="hidden" view="pageBreakPreview" topLeftCell="A10">
      <selection activeCell="I11" sqref="I11"/>
      <pageMargins left="0.75" right="0.63" top="0.57999999999999996" bottom="0.6" header="0.34" footer="0.35"/>
      <pageSetup scale="85" orientation="portrait" r:id="rId11"/>
      <headerFooter alignWithMargins="0">
        <oddFooter>&amp;R&amp;"Book Antiqua,Bold"&amp;8 Page &amp;P of &amp;N</oddFooter>
      </headerFooter>
    </customSheetView>
  </customSheetViews>
  <mergeCells count="11">
    <mergeCell ref="D17:E17"/>
    <mergeCell ref="A17:C18"/>
    <mergeCell ref="A19:C19"/>
    <mergeCell ref="A3:E3"/>
    <mergeCell ref="A5:E5"/>
    <mergeCell ref="A16:E16"/>
    <mergeCell ref="B9:D9"/>
    <mergeCell ref="B10:D10"/>
    <mergeCell ref="B11:D11"/>
    <mergeCell ref="B12:D12"/>
    <mergeCell ref="A8:D8"/>
  </mergeCells>
  <phoneticPr fontId="40" type="noConversion"/>
  <dataValidations count="2">
    <dataValidation type="decimal" operator="greaterThan" allowBlank="1" showInputMessage="1" showErrorMessage="1" error="Please enter numeric values only." sqref="D19:E19" xr:uid="{00000000-0002-0000-1800-000000000000}">
      <formula1>0</formula1>
    </dataValidation>
    <dataValidation operator="greaterThan" allowBlank="1" showInputMessage="1" showErrorMessage="1" error="Please enter numeric values only." sqref="D18:E18" xr:uid="{00000000-0002-0000-1800-000001000000}"/>
  </dataValidations>
  <pageMargins left="0.75" right="0.63" top="0.57999999999999996" bottom="0.6" header="0.34" footer="0.35"/>
  <pageSetup scale="85" orientation="portrait" r:id="rId12"/>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A235"/>
  <sheetViews>
    <sheetView workbookViewId="0">
      <selection activeCell="U6" sqref="U6:AA6"/>
    </sheetView>
  </sheetViews>
  <sheetFormatPr defaultColWidth="9.1796875" defaultRowHeight="12.5"/>
  <cols>
    <col min="1" max="1" width="5.1796875" style="119" customWidth="1"/>
    <col min="2" max="2" width="13.26953125" style="119" customWidth="1"/>
    <col min="3" max="3" width="0" style="119" hidden="1" customWidth="1"/>
    <col min="4" max="4" width="10.26953125" style="119" customWidth="1"/>
    <col min="5" max="5" width="3.453125" style="119" customWidth="1"/>
    <col min="6" max="6" width="5.54296875" style="119" customWidth="1"/>
    <col min="7" max="7" width="11.453125" style="119" customWidth="1"/>
    <col min="8" max="8" width="0" style="119" hidden="1" customWidth="1"/>
    <col min="9" max="9" width="10" style="119" customWidth="1"/>
    <col min="10" max="10" width="3.26953125" style="119" customWidth="1"/>
    <col min="11" max="11" width="5" style="119" customWidth="1"/>
    <col min="12" max="12" width="11.26953125" style="119" customWidth="1"/>
    <col min="13" max="13" width="0" style="119" hidden="1" customWidth="1"/>
    <col min="14" max="14" width="10.26953125" style="119" customWidth="1"/>
    <col min="15" max="15" width="3.7265625" style="119" customWidth="1"/>
    <col min="16" max="16" width="6.453125" style="119" customWidth="1"/>
    <col min="17" max="17" width="11.1796875" style="119" customWidth="1"/>
    <col min="18" max="18" width="0" style="119" hidden="1" customWidth="1"/>
    <col min="19" max="19" width="9.26953125" style="119" customWidth="1"/>
    <col min="20" max="20" width="3.26953125" style="119" customWidth="1"/>
    <col min="21" max="21" width="6.1796875" style="119" customWidth="1"/>
    <col min="22" max="22" width="8.54296875" style="119" customWidth="1"/>
    <col min="23" max="23" width="8.453125" style="119" customWidth="1"/>
    <col min="24" max="24" width="8.81640625" style="119" customWidth="1"/>
    <col min="25" max="16384" width="9.1796875" style="119"/>
  </cols>
  <sheetData>
    <row r="1" spans="1:27" ht="13" thickBot="1">
      <c r="A1" s="116"/>
      <c r="B1" s="117"/>
      <c r="C1" s="117"/>
      <c r="D1" s="118"/>
      <c r="F1" s="116"/>
      <c r="G1" s="117"/>
      <c r="H1" s="117"/>
      <c r="I1" s="118"/>
      <c r="K1" s="116"/>
      <c r="L1" s="117"/>
      <c r="M1" s="117"/>
      <c r="N1" s="118"/>
      <c r="P1" s="116"/>
      <c r="Q1" s="117"/>
      <c r="R1" s="117"/>
      <c r="S1" s="118"/>
    </row>
    <row r="2" spans="1:27" ht="13.5" thickBot="1">
      <c r="A2" s="120"/>
      <c r="D2" s="121"/>
      <c r="F2" s="120"/>
      <c r="I2" s="121"/>
      <c r="K2" s="120"/>
      <c r="N2" s="121"/>
      <c r="P2" s="120"/>
      <c r="S2" s="121"/>
      <c r="U2" s="122" t="e">
        <f>INSTRUCTIONS!#REF!&amp; " "</f>
        <v>#REF!</v>
      </c>
    </row>
    <row r="3" spans="1:27" ht="13.5" thickBot="1">
      <c r="A3" s="1462">
        <f>ROUND(('Sch-6b (Summary after Discount)'!D57),0)</f>
        <v>0</v>
      </c>
      <c r="B3" s="1463"/>
      <c r="C3" s="99"/>
      <c r="D3" s="102"/>
      <c r="E3" s="99"/>
      <c r="F3" s="1462">
        <f>ROUND(('Sch-6b (Summary after Discount)'!D58),0)</f>
        <v>0</v>
      </c>
      <c r="G3" s="1463"/>
      <c r="H3" s="99"/>
      <c r="I3" s="102"/>
      <c r="K3" s="1462">
        <f>ROUND(('Sch-6b (Summary after Discount)'!D59),0)</f>
        <v>0</v>
      </c>
      <c r="L3" s="1463"/>
      <c r="M3" s="99"/>
      <c r="N3" s="102"/>
      <c r="P3" s="1462">
        <f>ROUND(('Sch-6b (Summary after Discount)'!E58),0)</f>
        <v>0</v>
      </c>
      <c r="Q3" s="1463"/>
      <c r="R3" s="99"/>
      <c r="S3" s="102"/>
      <c r="U3" s="122" t="e">
        <f>INSTRUCTIONS!#REF!&amp; " "</f>
        <v>#REF!</v>
      </c>
    </row>
    <row r="4" spans="1:27" ht="13">
      <c r="A4" s="1467"/>
      <c r="B4" s="1468"/>
      <c r="C4" s="99"/>
      <c r="D4" s="102"/>
      <c r="E4" s="99"/>
      <c r="F4" s="103"/>
      <c r="G4" s="99"/>
      <c r="H4" s="99"/>
      <c r="I4" s="102"/>
      <c r="K4" s="103"/>
      <c r="L4" s="99"/>
      <c r="M4" s="99"/>
      <c r="N4" s="102"/>
      <c r="P4" s="103"/>
      <c r="Q4" s="99"/>
      <c r="R4" s="99"/>
      <c r="S4" s="102"/>
      <c r="U4" s="122" t="e">
        <f>INSTRUCTIONS!#REF!&amp; " "</f>
        <v>#REF!</v>
      </c>
    </row>
    <row r="5" spans="1:27" ht="13">
      <c r="A5" s="103"/>
      <c r="B5" s="101"/>
      <c r="C5" s="101"/>
      <c r="D5" s="104"/>
      <c r="E5" s="101"/>
      <c r="F5" s="103"/>
      <c r="G5" s="101"/>
      <c r="H5" s="101"/>
      <c r="I5" s="104"/>
      <c r="K5" s="103"/>
      <c r="L5" s="101"/>
      <c r="M5" s="101"/>
      <c r="N5" s="104"/>
      <c r="P5" s="103"/>
      <c r="Q5" s="101"/>
      <c r="R5" s="101"/>
      <c r="S5" s="104"/>
      <c r="U5" s="122" t="s">
        <v>384</v>
      </c>
    </row>
    <row r="6" spans="1:27" ht="51.75" customHeight="1" thickBot="1">
      <c r="A6" s="1464" t="str">
        <f>IF(OR((A3&gt;9999999999),(A3&lt;0)),"Invalid Entry - More than 1000 crore OR -ve value",IF(A3=0, "",+CONCATENATE(U2,B13,D13,B12,D12,B11,D11,B10,D10,B9,D9,B8," Only")))</f>
        <v/>
      </c>
      <c r="B6" s="1465"/>
      <c r="C6" s="1465"/>
      <c r="D6" s="1466"/>
      <c r="E6" s="100"/>
      <c r="F6" s="1464" t="str">
        <f>IF(OR((F3&gt;9999999999),(F3&lt;0)),"Invalid Entry - More than 1000 crore OR -ve value",IF(F3=0, "",+CONCATENATE(U3, G13,I13,G12,I12,G11,I11,G10,I10,G9,I9,G8," Only")))</f>
        <v/>
      </c>
      <c r="G6" s="1465"/>
      <c r="H6" s="1465"/>
      <c r="I6" s="1466"/>
      <c r="J6" s="100"/>
      <c r="K6" s="1464" t="str">
        <f>IF(OR((K3&gt;9999999999),(K3&lt;0)),"Invalid Entry - More than 1000 crore OR -ve value",IF(K3=0, "",+CONCATENATE(U4, L13,N13,L12,N12,L11,N11,L10,N10,L9,N9,L8," Only")))</f>
        <v/>
      </c>
      <c r="L6" s="1465"/>
      <c r="M6" s="1465"/>
      <c r="N6" s="1466"/>
      <c r="P6" s="1464" t="str">
        <f>IF(OR((P3&gt;9999999999),(P3&lt;0)),"Invalid Entry - More than 1000 crore OR -ve value",IF(P3=0, "",+CONCATENATE(U5, Q13,S13,Q12,S12,Q11,S11,Q10,S10,Q9,S9,Q8," Only")))</f>
        <v/>
      </c>
      <c r="Q6" s="1465"/>
      <c r="R6" s="1465"/>
      <c r="S6" s="1466"/>
      <c r="U6" s="1472" t="str">
        <f>VLOOKUP(1,T30:Y45,6,FALSE)</f>
        <v xml:space="preserve"> 0/-</v>
      </c>
      <c r="V6" s="1472"/>
      <c r="W6" s="1472"/>
      <c r="X6" s="1472"/>
      <c r="Y6" s="1472"/>
      <c r="Z6" s="1472"/>
      <c r="AA6" s="1472"/>
    </row>
    <row r="7" spans="1:27" ht="70.5" customHeight="1" thickBot="1">
      <c r="A7" s="103"/>
      <c r="B7" s="101"/>
      <c r="C7" s="101"/>
      <c r="D7" s="104"/>
      <c r="E7" s="101"/>
      <c r="F7" s="103"/>
      <c r="G7" s="101"/>
      <c r="H7" s="101"/>
      <c r="I7" s="104"/>
      <c r="K7" s="103"/>
      <c r="L7" s="101"/>
      <c r="M7" s="101"/>
      <c r="N7" s="104"/>
      <c r="P7" s="103"/>
      <c r="Q7" s="101"/>
      <c r="R7" s="101"/>
      <c r="S7" s="104"/>
      <c r="U7" s="1469" t="str">
        <f>VLOOKUP(1,T10:Y25,6,FALSE)</f>
        <v xml:space="preserve"> Zero only</v>
      </c>
      <c r="V7" s="1470"/>
      <c r="W7" s="1470"/>
      <c r="X7" s="1470"/>
      <c r="Y7" s="1470"/>
      <c r="Z7" s="1470"/>
      <c r="AA7" s="1471"/>
    </row>
    <row r="8" spans="1:27">
      <c r="A8" s="105">
        <f>-INT(A3/100)*100+ROUND(A3,0)</f>
        <v>0</v>
      </c>
      <c r="B8" s="101" t="str">
        <f t="shared" ref="B8:B13" si="0">IF(A8=0,"",LOOKUP(A8,$A$15:$A$114,$B$15:$B$114))</f>
        <v/>
      </c>
      <c r="C8" s="101"/>
      <c r="D8" s="106"/>
      <c r="E8" s="101"/>
      <c r="F8" s="105">
        <f>-INT(F3/100)*100+ROUND(F3,0)</f>
        <v>0</v>
      </c>
      <c r="G8" s="101" t="str">
        <f t="shared" ref="G8:G13" si="1">IF(F8=0,"",LOOKUP(F8,$A$15:$A$114,$B$15:$B$114))</f>
        <v/>
      </c>
      <c r="H8" s="101"/>
      <c r="I8" s="106"/>
      <c r="K8" s="105">
        <f>-INT(K3/100)*100+ROUND(K3,0)</f>
        <v>0</v>
      </c>
      <c r="L8" s="101" t="str">
        <f t="shared" ref="L8:L13" si="2">IF(K8=0,"",LOOKUP(K8,$A$15:$A$114,$B$15:$B$114))</f>
        <v/>
      </c>
      <c r="M8" s="101"/>
      <c r="N8" s="106"/>
      <c r="P8" s="105">
        <f>-INT(P3/100)*100+ROUND(P3,0)</f>
        <v>0</v>
      </c>
      <c r="Q8" s="101" t="str">
        <f t="shared" ref="Q8:Q13" si="3">IF(P8=0,"",LOOKUP(P8,$A$15:$A$114,$B$15:$B$114))</f>
        <v/>
      </c>
      <c r="R8" s="101"/>
      <c r="S8" s="106"/>
    </row>
    <row r="9" spans="1:27">
      <c r="A9" s="105">
        <f>-INT(A3/1000)*10+INT(A3/100)</f>
        <v>0</v>
      </c>
      <c r="B9" s="101" t="str">
        <f t="shared" si="0"/>
        <v/>
      </c>
      <c r="C9" s="101"/>
      <c r="D9" s="106" t="str">
        <f>+IF(B9="",""," Hundred ")</f>
        <v/>
      </c>
      <c r="E9" s="101"/>
      <c r="F9" s="105">
        <f>-INT(F3/1000)*10+INT(F3/100)</f>
        <v>0</v>
      </c>
      <c r="G9" s="101" t="str">
        <f t="shared" si="1"/>
        <v/>
      </c>
      <c r="H9" s="101"/>
      <c r="I9" s="106" t="str">
        <f>+IF(G9="",""," Hundred ")</f>
        <v/>
      </c>
      <c r="K9" s="105">
        <f>-INT(K3/1000)*10+INT(K3/100)</f>
        <v>0</v>
      </c>
      <c r="L9" s="101" t="str">
        <f t="shared" si="2"/>
        <v/>
      </c>
      <c r="M9" s="101"/>
      <c r="N9" s="106" t="str">
        <f>+IF(L9="",""," Hundred ")</f>
        <v/>
      </c>
      <c r="P9" s="105">
        <f>-INT(P3/1000)*10+INT(P3/100)</f>
        <v>0</v>
      </c>
      <c r="Q9" s="101" t="str">
        <f t="shared" si="3"/>
        <v/>
      </c>
      <c r="R9" s="101"/>
      <c r="S9" s="106" t="str">
        <f>+IF(Q9="",""," Hundred ")</f>
        <v/>
      </c>
    </row>
    <row r="10" spans="1:27">
      <c r="A10" s="105">
        <f>-INT(A3/100000)*100+INT(A3/1000)</f>
        <v>0</v>
      </c>
      <c r="B10" s="101" t="str">
        <f t="shared" si="0"/>
        <v/>
      </c>
      <c r="C10" s="101"/>
      <c r="D10" s="106" t="str">
        <f>IF((B10=""),IF(C10="",""," Thousand ")," Thousand ")</f>
        <v/>
      </c>
      <c r="E10" s="101"/>
      <c r="F10" s="105">
        <f>-INT(F3/100000)*100+INT(F3/1000)</f>
        <v>0</v>
      </c>
      <c r="G10" s="101" t="str">
        <f t="shared" si="1"/>
        <v/>
      </c>
      <c r="H10" s="101"/>
      <c r="I10" s="106" t="str">
        <f>IF((G10=""),IF(H10="",""," Thousand ")," Thousand ")</f>
        <v/>
      </c>
      <c r="K10" s="105">
        <f>-INT(K3/100000)*100+INT(K3/1000)</f>
        <v>0</v>
      </c>
      <c r="L10" s="101" t="str">
        <f t="shared" si="2"/>
        <v/>
      </c>
      <c r="M10" s="101"/>
      <c r="N10" s="106" t="str">
        <f>IF((L10=""),IF(M10="",""," Thousand ")," Thousand ")</f>
        <v/>
      </c>
      <c r="P10" s="105">
        <f>-INT(P3/100000)*100+INT(P3/1000)</f>
        <v>0</v>
      </c>
      <c r="Q10" s="101" t="str">
        <f t="shared" si="3"/>
        <v/>
      </c>
      <c r="R10" s="101"/>
      <c r="S10" s="106" t="str">
        <f>IF((Q10=""),IF(R10="",""," Thousand ")," Thousand ")</f>
        <v/>
      </c>
      <c r="T10" s="123">
        <f>IF(Y10="",0, 1)</f>
        <v>1</v>
      </c>
      <c r="U10" s="119">
        <v>0</v>
      </c>
      <c r="V10" s="119">
        <v>0</v>
      </c>
      <c r="W10" s="119">
        <v>0</v>
      </c>
      <c r="X10" s="119">
        <v>0</v>
      </c>
      <c r="Y10" s="124" t="str">
        <f>IF(AND($A$3=0,$F$3=0,$K$3=0,$P$3=0)," Zero only", "")</f>
        <v xml:space="preserve"> Zero only</v>
      </c>
      <c r="AA10" s="119" t="s">
        <v>382</v>
      </c>
    </row>
    <row r="11" spans="1:27">
      <c r="A11" s="105">
        <f>-INT(A3/10000000)*100+INT(A3/100000)</f>
        <v>0</v>
      </c>
      <c r="B11" s="101" t="str">
        <f t="shared" si="0"/>
        <v/>
      </c>
      <c r="C11" s="101"/>
      <c r="D11" s="106" t="str">
        <f>IF((B11=""),IF(C11="",""," Lac ")," Lac ")</f>
        <v/>
      </c>
      <c r="E11" s="101"/>
      <c r="F11" s="105">
        <f>-INT(F3/10000000)*100+INT(F3/100000)</f>
        <v>0</v>
      </c>
      <c r="G11" s="101" t="str">
        <f t="shared" si="1"/>
        <v/>
      </c>
      <c r="H11" s="101"/>
      <c r="I11" s="106" t="str">
        <f>IF((G11=""),IF(H11="",""," Lac ")," Lac ")</f>
        <v/>
      </c>
      <c r="K11" s="105">
        <f>-INT(K3/10000000)*100+INT(K3/100000)</f>
        <v>0</v>
      </c>
      <c r="L11" s="101" t="str">
        <f t="shared" si="2"/>
        <v/>
      </c>
      <c r="M11" s="101"/>
      <c r="N11" s="106" t="str">
        <f>IF((L11=""),IF(M11="",""," Lac ")," Lac ")</f>
        <v/>
      </c>
      <c r="P11" s="105">
        <f>-INT(P3/10000000)*100+INT(P3/100000)</f>
        <v>0</v>
      </c>
      <c r="Q11" s="101" t="str">
        <f t="shared" si="3"/>
        <v/>
      </c>
      <c r="R11" s="101"/>
      <c r="S11" s="106" t="str">
        <f>IF((Q11=""),IF(R11="",""," Lac ")," Lac ")</f>
        <v/>
      </c>
      <c r="T11" s="123">
        <f t="shared" ref="T11:T25" si="4">IF(Y11="",0, 1)</f>
        <v>0</v>
      </c>
      <c r="U11" s="119">
        <v>0</v>
      </c>
      <c r="V11" s="119">
        <v>0</v>
      </c>
      <c r="W11" s="119">
        <v>0</v>
      </c>
      <c r="X11" s="119">
        <v>1</v>
      </c>
      <c r="Y11" s="125" t="str">
        <f>IF(AND($A$3=0,$F$3=0,$K$3=0,$P$3&gt;0),$P$6, "")</f>
        <v/>
      </c>
    </row>
    <row r="12" spans="1:27">
      <c r="A12" s="105">
        <f>-INT(A3/1000000000)*100+INT(A3/10000000)</f>
        <v>0</v>
      </c>
      <c r="B12" s="107" t="str">
        <f t="shared" si="0"/>
        <v/>
      </c>
      <c r="C12" s="101"/>
      <c r="D12" s="106" t="str">
        <f>IF((B12=""),IF(C12="",""," Crore ")," Crore ")</f>
        <v/>
      </c>
      <c r="E12" s="101"/>
      <c r="F12" s="105">
        <f>-INT(F3/1000000000)*100+INT(F3/10000000)</f>
        <v>0</v>
      </c>
      <c r="G12" s="107" t="str">
        <f t="shared" si="1"/>
        <v/>
      </c>
      <c r="H12" s="101"/>
      <c r="I12" s="106" t="str">
        <f>IF((G12=""),IF(H12="",""," Crore ")," Crore ")</f>
        <v/>
      </c>
      <c r="K12" s="105">
        <f>-INT(K3/1000000000)*100+INT(K3/10000000)</f>
        <v>0</v>
      </c>
      <c r="L12" s="107" t="str">
        <f t="shared" si="2"/>
        <v/>
      </c>
      <c r="M12" s="101"/>
      <c r="N12" s="106" t="str">
        <f>IF((L12=""),IF(M12="",""," Crore ")," Crore ")</f>
        <v/>
      </c>
      <c r="P12" s="105">
        <f>-INT(P3/1000000000)*100+INT(P3/10000000)</f>
        <v>0</v>
      </c>
      <c r="Q12" s="107" t="str">
        <f t="shared" si="3"/>
        <v/>
      </c>
      <c r="R12" s="101"/>
      <c r="S12" s="106" t="str">
        <f>IF((Q12=""),IF(R12="",""," Crore ")," Crore ")</f>
        <v/>
      </c>
      <c r="T12" s="123">
        <f t="shared" si="4"/>
        <v>0</v>
      </c>
      <c r="U12" s="119">
        <v>0</v>
      </c>
      <c r="V12" s="119">
        <v>0</v>
      </c>
      <c r="W12" s="119">
        <v>1</v>
      </c>
      <c r="X12" s="119">
        <v>0</v>
      </c>
      <c r="Y12" s="125" t="str">
        <f>IF(AND($A$3=0,$F$3=0,$K$3&gt;0,$P$3=0),$K$6, "")</f>
        <v/>
      </c>
    </row>
    <row r="13" spans="1:27">
      <c r="A13" s="108">
        <f>-INT(A3/10000000000)*1000+INT(A3/1000000000)</f>
        <v>0</v>
      </c>
      <c r="B13" s="107" t="str">
        <f t="shared" si="0"/>
        <v/>
      </c>
      <c r="C13" s="101"/>
      <c r="D13" s="106" t="str">
        <f>IF((B13=""),IF(C13="",""," Hundred ")," Hundred ")</f>
        <v/>
      </c>
      <c r="E13" s="101"/>
      <c r="F13" s="108">
        <f>-INT(F3/10000000000)*1000+INT(F3/1000000000)</f>
        <v>0</v>
      </c>
      <c r="G13" s="107" t="str">
        <f t="shared" si="1"/>
        <v/>
      </c>
      <c r="H13" s="101"/>
      <c r="I13" s="106" t="str">
        <f>IF((G13=""),IF(H13="",""," Hundred ")," Hundred ")</f>
        <v/>
      </c>
      <c r="K13" s="108">
        <f>-INT(K3/10000000000)*1000+INT(K3/1000000000)</f>
        <v>0</v>
      </c>
      <c r="L13" s="107" t="str">
        <f t="shared" si="2"/>
        <v/>
      </c>
      <c r="M13" s="101"/>
      <c r="N13" s="106" t="str">
        <f>IF((L13=""),IF(M13="",""," Hundred ")," Hundred ")</f>
        <v/>
      </c>
      <c r="P13" s="108">
        <f>-INT(P3/10000000000)*1000+INT(P3/1000000000)</f>
        <v>0</v>
      </c>
      <c r="Q13" s="107" t="str">
        <f t="shared" si="3"/>
        <v/>
      </c>
      <c r="R13" s="101"/>
      <c r="S13" s="106" t="str">
        <f>IF((Q13=""),IF(R13="",""," Hundred ")," Hundred ")</f>
        <v/>
      </c>
      <c r="T13" s="123">
        <f t="shared" si="4"/>
        <v>0</v>
      </c>
      <c r="U13" s="119">
        <v>0</v>
      </c>
      <c r="V13" s="119">
        <v>0</v>
      </c>
      <c r="W13" s="119">
        <v>1</v>
      </c>
      <c r="X13" s="119">
        <v>1</v>
      </c>
      <c r="Y13" s="125" t="str">
        <f>IF(AND($A$3=0,$F$3=0,$K$3&gt;0,$P$3&gt;0),$K$6&amp;$AA$10&amp;$P$6, "")</f>
        <v/>
      </c>
    </row>
    <row r="14" spans="1:27">
      <c r="A14" s="109"/>
      <c r="B14" s="101"/>
      <c r="C14" s="101"/>
      <c r="D14" s="104"/>
      <c r="E14" s="101"/>
      <c r="F14" s="109"/>
      <c r="G14" s="101"/>
      <c r="H14" s="101"/>
      <c r="I14" s="104"/>
      <c r="K14" s="109"/>
      <c r="L14" s="101"/>
      <c r="M14" s="101"/>
      <c r="N14" s="104"/>
      <c r="P14" s="109"/>
      <c r="Q14" s="101"/>
      <c r="R14" s="101"/>
      <c r="S14" s="104"/>
      <c r="T14" s="123">
        <f t="shared" si="4"/>
        <v>0</v>
      </c>
      <c r="U14" s="119">
        <v>0</v>
      </c>
      <c r="V14" s="119">
        <v>1</v>
      </c>
      <c r="W14" s="119">
        <v>0</v>
      </c>
      <c r="X14" s="119">
        <v>0</v>
      </c>
      <c r="Y14" s="125" t="str">
        <f>IF(AND($A$3=0,$F$3&gt;0,$K$3=0,$P$3=0),$F$6, "")</f>
        <v/>
      </c>
    </row>
    <row r="15" spans="1:27">
      <c r="A15" s="110">
        <v>1</v>
      </c>
      <c r="B15" s="111" t="s">
        <v>282</v>
      </c>
      <c r="C15" s="101"/>
      <c r="D15" s="104"/>
      <c r="E15" s="101"/>
      <c r="F15" s="110">
        <v>1</v>
      </c>
      <c r="G15" s="111" t="s">
        <v>282</v>
      </c>
      <c r="H15" s="101"/>
      <c r="I15" s="104"/>
      <c r="K15" s="110">
        <v>1</v>
      </c>
      <c r="L15" s="111" t="s">
        <v>282</v>
      </c>
      <c r="M15" s="101"/>
      <c r="N15" s="104"/>
      <c r="P15" s="110">
        <v>1</v>
      </c>
      <c r="Q15" s="111" t="s">
        <v>282</v>
      </c>
      <c r="R15" s="101"/>
      <c r="S15" s="104"/>
      <c r="T15" s="123">
        <f t="shared" si="4"/>
        <v>0</v>
      </c>
      <c r="U15" s="119">
        <v>0</v>
      </c>
      <c r="V15" s="119">
        <v>1</v>
      </c>
      <c r="W15" s="119">
        <v>0</v>
      </c>
      <c r="X15" s="119">
        <v>1</v>
      </c>
      <c r="Y15" s="125" t="str">
        <f>IF(AND($A$3=0,$F$3&gt;0,$K$3=0,$P$3&gt;0),$F$6&amp;$AA$10&amp;$P$6, "")</f>
        <v/>
      </c>
    </row>
    <row r="16" spans="1:27">
      <c r="A16" s="110">
        <v>2</v>
      </c>
      <c r="B16" s="111" t="s">
        <v>283</v>
      </c>
      <c r="C16" s="101"/>
      <c r="D16" s="104"/>
      <c r="E16" s="101"/>
      <c r="F16" s="110">
        <v>2</v>
      </c>
      <c r="G16" s="111" t="s">
        <v>283</v>
      </c>
      <c r="H16" s="101"/>
      <c r="I16" s="104"/>
      <c r="K16" s="110">
        <v>2</v>
      </c>
      <c r="L16" s="111" t="s">
        <v>283</v>
      </c>
      <c r="M16" s="101"/>
      <c r="N16" s="104"/>
      <c r="P16" s="110">
        <v>2</v>
      </c>
      <c r="Q16" s="111" t="s">
        <v>283</v>
      </c>
      <c r="R16" s="101"/>
      <c r="S16" s="104"/>
      <c r="T16" s="123">
        <f t="shared" si="4"/>
        <v>0</v>
      </c>
      <c r="U16" s="119">
        <v>0</v>
      </c>
      <c r="V16" s="119">
        <v>1</v>
      </c>
      <c r="W16" s="119">
        <v>1</v>
      </c>
      <c r="X16" s="119">
        <v>0</v>
      </c>
      <c r="Y16" s="125" t="str">
        <f>IF(AND($A$3=0,$F$3&gt;0,$K$3&gt;0,$P$3=0),$F$6&amp;$AA$10&amp;$K$6, "")</f>
        <v/>
      </c>
    </row>
    <row r="17" spans="1:27">
      <c r="A17" s="110">
        <v>3</v>
      </c>
      <c r="B17" s="111" t="s">
        <v>284</v>
      </c>
      <c r="C17" s="101"/>
      <c r="D17" s="104"/>
      <c r="E17" s="101"/>
      <c r="F17" s="110">
        <v>3</v>
      </c>
      <c r="G17" s="111" t="s">
        <v>284</v>
      </c>
      <c r="H17" s="101"/>
      <c r="I17" s="104"/>
      <c r="K17" s="110">
        <v>3</v>
      </c>
      <c r="L17" s="111" t="s">
        <v>284</v>
      </c>
      <c r="M17" s="101"/>
      <c r="N17" s="104"/>
      <c r="P17" s="110">
        <v>3</v>
      </c>
      <c r="Q17" s="111" t="s">
        <v>284</v>
      </c>
      <c r="R17" s="101"/>
      <c r="S17" s="104"/>
      <c r="T17" s="123">
        <f t="shared" si="4"/>
        <v>0</v>
      </c>
      <c r="U17" s="119">
        <v>0</v>
      </c>
      <c r="V17" s="119">
        <v>1</v>
      </c>
      <c r="W17" s="119">
        <v>1</v>
      </c>
      <c r="X17" s="119">
        <v>1</v>
      </c>
      <c r="Y17" s="126" t="str">
        <f>IF(AND($A$3=0,$F$3&gt;0,$K$3&gt;0,$P$3&gt;0),$F$6&amp;$AA$10&amp;$K$6&amp;$AA$10&amp;$P$6, "")</f>
        <v/>
      </c>
    </row>
    <row r="18" spans="1:27">
      <c r="A18" s="110">
        <v>4</v>
      </c>
      <c r="B18" s="111" t="s">
        <v>285</v>
      </c>
      <c r="C18" s="101"/>
      <c r="D18" s="104"/>
      <c r="E18" s="101"/>
      <c r="F18" s="110">
        <v>4</v>
      </c>
      <c r="G18" s="111" t="s">
        <v>285</v>
      </c>
      <c r="H18" s="101"/>
      <c r="I18" s="104"/>
      <c r="K18" s="110">
        <v>4</v>
      </c>
      <c r="L18" s="111" t="s">
        <v>285</v>
      </c>
      <c r="M18" s="101"/>
      <c r="N18" s="104"/>
      <c r="P18" s="110">
        <v>4</v>
      </c>
      <c r="Q18" s="111" t="s">
        <v>285</v>
      </c>
      <c r="R18" s="101"/>
      <c r="S18" s="104"/>
      <c r="T18" s="123">
        <f t="shared" si="4"/>
        <v>0</v>
      </c>
      <c r="U18" s="119">
        <v>1</v>
      </c>
      <c r="V18" s="119">
        <v>0</v>
      </c>
      <c r="W18" s="119">
        <v>0</v>
      </c>
      <c r="X18" s="119">
        <v>0</v>
      </c>
      <c r="Y18" s="124" t="str">
        <f>IF(AND($A$3&gt;0,$F$3=0,$K$3=0,$P$3=0), $A$6, "")</f>
        <v/>
      </c>
    </row>
    <row r="19" spans="1:27">
      <c r="A19" s="110">
        <v>5</v>
      </c>
      <c r="B19" s="111" t="s">
        <v>286</v>
      </c>
      <c r="C19" s="101"/>
      <c r="D19" s="104"/>
      <c r="E19" s="101"/>
      <c r="F19" s="110">
        <v>5</v>
      </c>
      <c r="G19" s="111" t="s">
        <v>286</v>
      </c>
      <c r="H19" s="101"/>
      <c r="I19" s="104"/>
      <c r="K19" s="110">
        <v>5</v>
      </c>
      <c r="L19" s="111" t="s">
        <v>286</v>
      </c>
      <c r="M19" s="101"/>
      <c r="N19" s="104"/>
      <c r="P19" s="110">
        <v>5</v>
      </c>
      <c r="Q19" s="111" t="s">
        <v>286</v>
      </c>
      <c r="R19" s="101"/>
      <c r="S19" s="104"/>
      <c r="T19" s="123">
        <f t="shared" si="4"/>
        <v>0</v>
      </c>
      <c r="U19" s="119">
        <v>1</v>
      </c>
      <c r="V19" s="119">
        <v>0</v>
      </c>
      <c r="W19" s="119">
        <v>0</v>
      </c>
      <c r="X19" s="119">
        <v>1</v>
      </c>
      <c r="Y19" s="125" t="str">
        <f>IF(AND($A$3&gt;0,$F$3=0,$K$3=0,$P$3&gt;0),$A$6&amp;$AA$10&amp;$P$6, "")</f>
        <v/>
      </c>
    </row>
    <row r="20" spans="1:27">
      <c r="A20" s="110">
        <v>6</v>
      </c>
      <c r="B20" s="111" t="s">
        <v>287</v>
      </c>
      <c r="C20" s="101"/>
      <c r="D20" s="104"/>
      <c r="E20" s="101"/>
      <c r="F20" s="110">
        <v>6</v>
      </c>
      <c r="G20" s="111" t="s">
        <v>287</v>
      </c>
      <c r="H20" s="101"/>
      <c r="I20" s="104"/>
      <c r="K20" s="110">
        <v>6</v>
      </c>
      <c r="L20" s="111" t="s">
        <v>287</v>
      </c>
      <c r="M20" s="101"/>
      <c r="N20" s="104"/>
      <c r="P20" s="110">
        <v>6</v>
      </c>
      <c r="Q20" s="111" t="s">
        <v>287</v>
      </c>
      <c r="R20" s="101"/>
      <c r="S20" s="104"/>
      <c r="T20" s="123">
        <f t="shared" si="4"/>
        <v>0</v>
      </c>
      <c r="U20" s="119">
        <v>1</v>
      </c>
      <c r="V20" s="119">
        <v>0</v>
      </c>
      <c r="W20" s="119">
        <v>1</v>
      </c>
      <c r="X20" s="119">
        <v>0</v>
      </c>
      <c r="Y20" s="125" t="str">
        <f>IF(AND($A$3&gt;0,$F$3=0,$K$3&gt;0,$P$3=0),$A$6&amp;$AA$10&amp;$K$6, "")</f>
        <v/>
      </c>
    </row>
    <row r="21" spans="1:27">
      <c r="A21" s="110">
        <v>7</v>
      </c>
      <c r="B21" s="111" t="s">
        <v>288</v>
      </c>
      <c r="C21" s="101"/>
      <c r="D21" s="104"/>
      <c r="E21" s="101"/>
      <c r="F21" s="110">
        <v>7</v>
      </c>
      <c r="G21" s="111" t="s">
        <v>288</v>
      </c>
      <c r="H21" s="101"/>
      <c r="I21" s="104"/>
      <c r="K21" s="110">
        <v>7</v>
      </c>
      <c r="L21" s="111" t="s">
        <v>288</v>
      </c>
      <c r="M21" s="101"/>
      <c r="N21" s="104"/>
      <c r="P21" s="110">
        <v>7</v>
      </c>
      <c r="Q21" s="111" t="s">
        <v>288</v>
      </c>
      <c r="R21" s="101"/>
      <c r="S21" s="104"/>
      <c r="T21" s="123">
        <f t="shared" si="4"/>
        <v>0</v>
      </c>
      <c r="U21" s="119">
        <v>1</v>
      </c>
      <c r="V21" s="119">
        <v>0</v>
      </c>
      <c r="W21" s="119">
        <v>1</v>
      </c>
      <c r="X21" s="119">
        <v>1</v>
      </c>
      <c r="Y21" s="125" t="str">
        <f>IF(AND($A$3&gt;0,$F$3=0,$K$3&gt;0,$P$3&gt;0),$A$6&amp;$AA$10&amp;$K$6&amp;$AA$10&amp;$P$6, "")</f>
        <v/>
      </c>
    </row>
    <row r="22" spans="1:27">
      <c r="A22" s="110">
        <v>8</v>
      </c>
      <c r="B22" s="111" t="s">
        <v>289</v>
      </c>
      <c r="C22" s="101"/>
      <c r="D22" s="104"/>
      <c r="E22" s="101"/>
      <c r="F22" s="110">
        <v>8</v>
      </c>
      <c r="G22" s="111" t="s">
        <v>289</v>
      </c>
      <c r="H22" s="101"/>
      <c r="I22" s="104"/>
      <c r="K22" s="110">
        <v>8</v>
      </c>
      <c r="L22" s="111" t="s">
        <v>289</v>
      </c>
      <c r="M22" s="101"/>
      <c r="N22" s="104"/>
      <c r="P22" s="110">
        <v>8</v>
      </c>
      <c r="Q22" s="111" t="s">
        <v>289</v>
      </c>
      <c r="R22" s="101"/>
      <c r="S22" s="104"/>
      <c r="T22" s="123">
        <f t="shared" si="4"/>
        <v>0</v>
      </c>
      <c r="U22" s="119">
        <v>1</v>
      </c>
      <c r="V22" s="119">
        <v>1</v>
      </c>
      <c r="W22" s="119">
        <v>0</v>
      </c>
      <c r="X22" s="119">
        <v>0</v>
      </c>
      <c r="Y22" s="125" t="str">
        <f>IF(AND($A$3&gt;0,$F$3&gt;0,$K$3=0,$P$3=0),$A$6&amp;$AA$10&amp;$F$6, "")</f>
        <v/>
      </c>
    </row>
    <row r="23" spans="1:27">
      <c r="A23" s="110">
        <v>9</v>
      </c>
      <c r="B23" s="111" t="s">
        <v>290</v>
      </c>
      <c r="C23" s="101"/>
      <c r="D23" s="104"/>
      <c r="E23" s="101"/>
      <c r="F23" s="110">
        <v>9</v>
      </c>
      <c r="G23" s="111" t="s">
        <v>290</v>
      </c>
      <c r="H23" s="101"/>
      <c r="I23" s="104"/>
      <c r="K23" s="110">
        <v>9</v>
      </c>
      <c r="L23" s="111" t="s">
        <v>290</v>
      </c>
      <c r="M23" s="101"/>
      <c r="N23" s="104"/>
      <c r="P23" s="110">
        <v>9</v>
      </c>
      <c r="Q23" s="111" t="s">
        <v>290</v>
      </c>
      <c r="R23" s="101"/>
      <c r="S23" s="104"/>
      <c r="T23" s="123">
        <f t="shared" si="4"/>
        <v>0</v>
      </c>
      <c r="U23" s="119">
        <v>1</v>
      </c>
      <c r="V23" s="119">
        <v>1</v>
      </c>
      <c r="W23" s="119">
        <v>0</v>
      </c>
      <c r="X23" s="119">
        <v>1</v>
      </c>
      <c r="Y23" s="125" t="str">
        <f>IF(AND($A$3&gt;0,$F$3&gt;0,$K$3=0,$P$3&gt;0),$A$6&amp;$AA$10&amp;$F$6&amp;$AA$10&amp;$P$6, "")</f>
        <v/>
      </c>
    </row>
    <row r="24" spans="1:27">
      <c r="A24" s="110">
        <v>10</v>
      </c>
      <c r="B24" s="111" t="s">
        <v>291</v>
      </c>
      <c r="C24" s="101"/>
      <c r="D24" s="104"/>
      <c r="E24" s="101"/>
      <c r="F24" s="110">
        <v>10</v>
      </c>
      <c r="G24" s="111" t="s">
        <v>291</v>
      </c>
      <c r="H24" s="101"/>
      <c r="I24" s="104"/>
      <c r="K24" s="110">
        <v>10</v>
      </c>
      <c r="L24" s="111" t="s">
        <v>291</v>
      </c>
      <c r="M24" s="101"/>
      <c r="N24" s="104"/>
      <c r="P24" s="110">
        <v>10</v>
      </c>
      <c r="Q24" s="111" t="s">
        <v>291</v>
      </c>
      <c r="R24" s="101"/>
      <c r="S24" s="104"/>
      <c r="T24" s="123">
        <f t="shared" si="4"/>
        <v>0</v>
      </c>
      <c r="U24" s="119">
        <v>1</v>
      </c>
      <c r="V24" s="119">
        <v>1</v>
      </c>
      <c r="W24" s="119">
        <v>1</v>
      </c>
      <c r="X24" s="119">
        <v>0</v>
      </c>
      <c r="Y24" s="125" t="str">
        <f>IF(AND($A$3&gt;0,$F$3&gt;0,$K$3&gt;0,$P$3=0),$A$6&amp;$AA$10&amp;$F$6&amp;$AA$10&amp;$K$6, "")</f>
        <v/>
      </c>
    </row>
    <row r="25" spans="1:27">
      <c r="A25" s="110">
        <v>11</v>
      </c>
      <c r="B25" s="111" t="s">
        <v>292</v>
      </c>
      <c r="C25" s="101"/>
      <c r="D25" s="104"/>
      <c r="E25" s="101"/>
      <c r="F25" s="110">
        <v>11</v>
      </c>
      <c r="G25" s="111" t="s">
        <v>292</v>
      </c>
      <c r="H25" s="101"/>
      <c r="I25" s="104"/>
      <c r="K25" s="110">
        <v>11</v>
      </c>
      <c r="L25" s="111" t="s">
        <v>292</v>
      </c>
      <c r="M25" s="101"/>
      <c r="N25" s="104"/>
      <c r="P25" s="110">
        <v>11</v>
      </c>
      <c r="Q25" s="111" t="s">
        <v>292</v>
      </c>
      <c r="R25" s="101"/>
      <c r="S25" s="104"/>
      <c r="T25" s="123">
        <f t="shared" si="4"/>
        <v>0</v>
      </c>
      <c r="U25" s="119">
        <v>1</v>
      </c>
      <c r="V25" s="119">
        <v>1</v>
      </c>
      <c r="W25" s="119">
        <v>1</v>
      </c>
      <c r="X25" s="119">
        <v>1</v>
      </c>
      <c r="Y25" s="126" t="str">
        <f>IF(AND($A$3&gt;0,$F$3&gt;0,$K$3&gt;0,$P$3&gt;0),$A$6&amp;$AA$10&amp;$F$6&amp;$AA$10&amp;$K$6&amp;$AA$10&amp;$P$6, "")</f>
        <v/>
      </c>
    </row>
    <row r="26" spans="1:27">
      <c r="A26" s="110">
        <v>12</v>
      </c>
      <c r="B26" s="111" t="s">
        <v>293</v>
      </c>
      <c r="C26" s="101"/>
      <c r="D26" s="104"/>
      <c r="E26" s="101"/>
      <c r="F26" s="110">
        <v>12</v>
      </c>
      <c r="G26" s="111" t="s">
        <v>293</v>
      </c>
      <c r="H26" s="101"/>
      <c r="I26" s="104"/>
      <c r="K26" s="110">
        <v>12</v>
      </c>
      <c r="L26" s="111" t="s">
        <v>293</v>
      </c>
      <c r="M26" s="101"/>
      <c r="N26" s="104"/>
      <c r="P26" s="110">
        <v>12</v>
      </c>
      <c r="Q26" s="111" t="s">
        <v>293</v>
      </c>
      <c r="R26" s="101"/>
      <c r="S26" s="104"/>
    </row>
    <row r="27" spans="1:27">
      <c r="A27" s="110">
        <v>13</v>
      </c>
      <c r="B27" s="111" t="s">
        <v>294</v>
      </c>
      <c r="C27" s="101"/>
      <c r="D27" s="104"/>
      <c r="E27" s="101"/>
      <c r="F27" s="110">
        <v>13</v>
      </c>
      <c r="G27" s="111" t="s">
        <v>294</v>
      </c>
      <c r="H27" s="101"/>
      <c r="I27" s="104"/>
      <c r="K27" s="110">
        <v>13</v>
      </c>
      <c r="L27" s="111" t="s">
        <v>294</v>
      </c>
      <c r="M27" s="101"/>
      <c r="N27" s="104"/>
      <c r="P27" s="110">
        <v>13</v>
      </c>
      <c r="Q27" s="111" t="s">
        <v>294</v>
      </c>
      <c r="R27" s="101"/>
      <c r="S27" s="104"/>
    </row>
    <row r="28" spans="1:27">
      <c r="A28" s="110">
        <v>14</v>
      </c>
      <c r="B28" s="111" t="s">
        <v>295</v>
      </c>
      <c r="C28" s="101"/>
      <c r="D28" s="104"/>
      <c r="E28" s="101"/>
      <c r="F28" s="110">
        <v>14</v>
      </c>
      <c r="G28" s="111" t="s">
        <v>295</v>
      </c>
      <c r="H28" s="101"/>
      <c r="I28" s="104"/>
      <c r="K28" s="110">
        <v>14</v>
      </c>
      <c r="L28" s="111" t="s">
        <v>295</v>
      </c>
      <c r="M28" s="101"/>
      <c r="N28" s="104"/>
      <c r="P28" s="110">
        <v>14</v>
      </c>
      <c r="Q28" s="111" t="s">
        <v>295</v>
      </c>
      <c r="R28" s="101"/>
      <c r="S28" s="104"/>
    </row>
    <row r="29" spans="1:27">
      <c r="A29" s="110">
        <v>15</v>
      </c>
      <c r="B29" s="111" t="s">
        <v>296</v>
      </c>
      <c r="C29" s="101"/>
      <c r="D29" s="104"/>
      <c r="E29" s="101"/>
      <c r="F29" s="110">
        <v>15</v>
      </c>
      <c r="G29" s="111" t="s">
        <v>296</v>
      </c>
      <c r="H29" s="101"/>
      <c r="I29" s="104"/>
      <c r="K29" s="110">
        <v>15</v>
      </c>
      <c r="L29" s="111" t="s">
        <v>296</v>
      </c>
      <c r="M29" s="101"/>
      <c r="N29" s="104"/>
      <c r="P29" s="110">
        <v>15</v>
      </c>
      <c r="Q29" s="111" t="s">
        <v>296</v>
      </c>
      <c r="R29" s="101"/>
      <c r="S29" s="104"/>
    </row>
    <row r="30" spans="1:27">
      <c r="A30" s="110">
        <v>16</v>
      </c>
      <c r="B30" s="111" t="s">
        <v>297</v>
      </c>
      <c r="C30" s="101"/>
      <c r="D30" s="104"/>
      <c r="E30" s="101"/>
      <c r="F30" s="110">
        <v>16</v>
      </c>
      <c r="G30" s="111" t="s">
        <v>297</v>
      </c>
      <c r="H30" s="101"/>
      <c r="I30" s="104"/>
      <c r="K30" s="110">
        <v>16</v>
      </c>
      <c r="L30" s="111" t="s">
        <v>297</v>
      </c>
      <c r="M30" s="101"/>
      <c r="N30" s="104"/>
      <c r="P30" s="110">
        <v>16</v>
      </c>
      <c r="Q30" s="111" t="s">
        <v>297</v>
      </c>
      <c r="R30" s="101"/>
      <c r="S30" s="104"/>
      <c r="T30" s="123">
        <f>IF(Y30="",0, 1)</f>
        <v>1</v>
      </c>
      <c r="U30" s="119">
        <v>0</v>
      </c>
      <c r="V30" s="119">
        <v>0</v>
      </c>
      <c r="W30" s="119">
        <v>0</v>
      </c>
      <c r="X30" s="119">
        <v>0</v>
      </c>
      <c r="Y30" s="124" t="str">
        <f>IF(AND($A$3=0,$F$3=0,$K$3=0,$P$3=0)," 0/-", "")</f>
        <v xml:space="preserve"> 0/-</v>
      </c>
      <c r="AA30" s="119" t="s">
        <v>383</v>
      </c>
    </row>
    <row r="31" spans="1:27">
      <c r="A31" s="110">
        <v>17</v>
      </c>
      <c r="B31" s="111" t="s">
        <v>298</v>
      </c>
      <c r="C31" s="101"/>
      <c r="D31" s="104"/>
      <c r="E31" s="101"/>
      <c r="F31" s="110">
        <v>17</v>
      </c>
      <c r="G31" s="111" t="s">
        <v>298</v>
      </c>
      <c r="H31" s="101"/>
      <c r="I31" s="104"/>
      <c r="K31" s="110">
        <v>17</v>
      </c>
      <c r="L31" s="111" t="s">
        <v>298</v>
      </c>
      <c r="M31" s="101"/>
      <c r="N31" s="104"/>
      <c r="P31" s="110">
        <v>17</v>
      </c>
      <c r="Q31" s="111" t="s">
        <v>298</v>
      </c>
      <c r="R31" s="101"/>
      <c r="S31" s="104"/>
      <c r="T31" s="123">
        <f t="shared" ref="T31:T45" si="5">IF(Y31="",0, 1)</f>
        <v>0</v>
      </c>
      <c r="U31" s="119">
        <v>0</v>
      </c>
      <c r="V31" s="119">
        <v>0</v>
      </c>
      <c r="W31" s="119">
        <v>0</v>
      </c>
      <c r="X31" s="119">
        <v>1</v>
      </c>
      <c r="Y31" s="125" t="str">
        <f>IF(AND($A$3=0,$F$3=0,$K$3=0,$P$3&gt;0),$U$5&amp;$P$3&amp;$AA$32, "")</f>
        <v/>
      </c>
      <c r="AA31" s="119" t="s">
        <v>386</v>
      </c>
    </row>
    <row r="32" spans="1:27">
      <c r="A32" s="110">
        <v>18</v>
      </c>
      <c r="B32" s="111" t="s">
        <v>299</v>
      </c>
      <c r="C32" s="101"/>
      <c r="D32" s="104"/>
      <c r="E32" s="101"/>
      <c r="F32" s="110">
        <v>18</v>
      </c>
      <c r="G32" s="111" t="s">
        <v>299</v>
      </c>
      <c r="H32" s="101"/>
      <c r="I32" s="104"/>
      <c r="K32" s="110">
        <v>18</v>
      </c>
      <c r="L32" s="111" t="s">
        <v>299</v>
      </c>
      <c r="M32" s="101"/>
      <c r="N32" s="104"/>
      <c r="P32" s="110">
        <v>18</v>
      </c>
      <c r="Q32" s="111" t="s">
        <v>299</v>
      </c>
      <c r="R32" s="101"/>
      <c r="S32" s="104"/>
      <c r="T32" s="123">
        <f t="shared" si="5"/>
        <v>0</v>
      </c>
      <c r="U32" s="119">
        <v>0</v>
      </c>
      <c r="V32" s="119">
        <v>0</v>
      </c>
      <c r="W32" s="119">
        <v>1</v>
      </c>
      <c r="X32" s="119">
        <v>0</v>
      </c>
      <c r="Y32" s="125" t="str">
        <f>IF(AND($A$3=0,$F$3=0,$K$3&gt;0,$P$3=0),$U$4&amp;$K$3&amp;$AA$32, "")</f>
        <v/>
      </c>
      <c r="AA32" s="119" t="s">
        <v>385</v>
      </c>
    </row>
    <row r="33" spans="1:25">
      <c r="A33" s="110">
        <v>19</v>
      </c>
      <c r="B33" s="111" t="s">
        <v>300</v>
      </c>
      <c r="C33" s="101"/>
      <c r="D33" s="104"/>
      <c r="E33" s="101"/>
      <c r="F33" s="110">
        <v>19</v>
      </c>
      <c r="G33" s="111" t="s">
        <v>300</v>
      </c>
      <c r="H33" s="101"/>
      <c r="I33" s="104"/>
      <c r="K33" s="110">
        <v>19</v>
      </c>
      <c r="L33" s="111" t="s">
        <v>300</v>
      </c>
      <c r="M33" s="101"/>
      <c r="N33" s="104"/>
      <c r="P33" s="110">
        <v>19</v>
      </c>
      <c r="Q33" s="111" t="s">
        <v>300</v>
      </c>
      <c r="R33" s="101"/>
      <c r="S33" s="104"/>
      <c r="T33" s="123">
        <f t="shared" si="5"/>
        <v>0</v>
      </c>
      <c r="U33" s="119">
        <v>0</v>
      </c>
      <c r="V33" s="119">
        <v>0</v>
      </c>
      <c r="W33" s="119">
        <v>1</v>
      </c>
      <c r="X33" s="119">
        <v>1</v>
      </c>
      <c r="Y33" s="125" t="str">
        <f>IF(AND($A$3=0,$F$3=0,$K$3&gt;0,$P$3&gt;0),$U$4&amp;$K$3&amp;$AA$31&amp;$U$5&amp;$P$3&amp;$AA$32, "")</f>
        <v/>
      </c>
    </row>
    <row r="34" spans="1:25">
      <c r="A34" s="110">
        <v>20</v>
      </c>
      <c r="B34" s="111" t="s">
        <v>301</v>
      </c>
      <c r="C34" s="101"/>
      <c r="D34" s="104"/>
      <c r="E34" s="101"/>
      <c r="F34" s="110">
        <v>20</v>
      </c>
      <c r="G34" s="111" t="s">
        <v>301</v>
      </c>
      <c r="H34" s="101"/>
      <c r="I34" s="104"/>
      <c r="K34" s="110">
        <v>20</v>
      </c>
      <c r="L34" s="111" t="s">
        <v>301</v>
      </c>
      <c r="M34" s="101"/>
      <c r="N34" s="104"/>
      <c r="P34" s="110">
        <v>20</v>
      </c>
      <c r="Q34" s="111" t="s">
        <v>301</v>
      </c>
      <c r="R34" s="101"/>
      <c r="S34" s="104"/>
      <c r="T34" s="123">
        <f t="shared" si="5"/>
        <v>0</v>
      </c>
      <c r="U34" s="119">
        <v>0</v>
      </c>
      <c r="V34" s="119">
        <v>1</v>
      </c>
      <c r="W34" s="119">
        <v>0</v>
      </c>
      <c r="X34" s="119">
        <v>0</v>
      </c>
      <c r="Y34" s="125" t="str">
        <f>IF(AND($A$3=0,$F$3&gt;0,$K$3=0,$P$3=0),$U$3&amp;$F$3&amp;$AA$32, "")</f>
        <v/>
      </c>
    </row>
    <row r="35" spans="1:25">
      <c r="A35" s="110">
        <v>21</v>
      </c>
      <c r="B35" s="111" t="s">
        <v>302</v>
      </c>
      <c r="C35" s="101"/>
      <c r="D35" s="104"/>
      <c r="E35" s="101"/>
      <c r="F35" s="110">
        <v>21</v>
      </c>
      <c r="G35" s="111" t="s">
        <v>302</v>
      </c>
      <c r="H35" s="101"/>
      <c r="I35" s="104"/>
      <c r="K35" s="110">
        <v>21</v>
      </c>
      <c r="L35" s="111" t="s">
        <v>302</v>
      </c>
      <c r="M35" s="101"/>
      <c r="N35" s="104"/>
      <c r="P35" s="110">
        <v>21</v>
      </c>
      <c r="Q35" s="111" t="s">
        <v>302</v>
      </c>
      <c r="R35" s="101"/>
      <c r="S35" s="104"/>
      <c r="T35" s="123">
        <f t="shared" si="5"/>
        <v>0</v>
      </c>
      <c r="U35" s="119">
        <v>0</v>
      </c>
      <c r="V35" s="119">
        <v>1</v>
      </c>
      <c r="W35" s="119">
        <v>0</v>
      </c>
      <c r="X35" s="119">
        <v>1</v>
      </c>
      <c r="Y35" s="125" t="str">
        <f>IF(AND($A$3=0,$F$3&gt;0,$K$3=0,$P$3&gt;0),$U$3&amp;$F$3&amp;$AA$31&amp;$U$5&amp;$P$3&amp;$AA$32, "")</f>
        <v/>
      </c>
    </row>
    <row r="36" spans="1:25">
      <c r="A36" s="110">
        <v>22</v>
      </c>
      <c r="B36" s="111" t="s">
        <v>303</v>
      </c>
      <c r="C36" s="101"/>
      <c r="D36" s="104"/>
      <c r="E36" s="101"/>
      <c r="F36" s="110">
        <v>22</v>
      </c>
      <c r="G36" s="111" t="s">
        <v>303</v>
      </c>
      <c r="H36" s="101"/>
      <c r="I36" s="104"/>
      <c r="K36" s="110">
        <v>22</v>
      </c>
      <c r="L36" s="111" t="s">
        <v>303</v>
      </c>
      <c r="M36" s="101"/>
      <c r="N36" s="104"/>
      <c r="P36" s="110">
        <v>22</v>
      </c>
      <c r="Q36" s="111" t="s">
        <v>303</v>
      </c>
      <c r="R36" s="101"/>
      <c r="S36" s="104"/>
      <c r="T36" s="123">
        <f t="shared" si="5"/>
        <v>0</v>
      </c>
      <c r="U36" s="119">
        <v>0</v>
      </c>
      <c r="V36" s="119">
        <v>1</v>
      </c>
      <c r="W36" s="119">
        <v>1</v>
      </c>
      <c r="X36" s="119">
        <v>0</v>
      </c>
      <c r="Y36" s="125" t="str">
        <f>IF(AND($A$3=0,$F$3&gt;0,$K$3&gt;0,$P$3=0),$U$3&amp;$F$3&amp;$AA$31&amp;$U$4&amp;$K$3, "")</f>
        <v/>
      </c>
    </row>
    <row r="37" spans="1:25">
      <c r="A37" s="110">
        <v>23</v>
      </c>
      <c r="B37" s="111" t="s">
        <v>304</v>
      </c>
      <c r="C37" s="101"/>
      <c r="D37" s="104"/>
      <c r="E37" s="101"/>
      <c r="F37" s="110">
        <v>23</v>
      </c>
      <c r="G37" s="111" t="s">
        <v>304</v>
      </c>
      <c r="H37" s="101"/>
      <c r="I37" s="104"/>
      <c r="K37" s="110">
        <v>23</v>
      </c>
      <c r="L37" s="111" t="s">
        <v>304</v>
      </c>
      <c r="M37" s="101"/>
      <c r="N37" s="104"/>
      <c r="P37" s="110">
        <v>23</v>
      </c>
      <c r="Q37" s="111" t="s">
        <v>304</v>
      </c>
      <c r="R37" s="101"/>
      <c r="S37" s="104"/>
      <c r="T37" s="123">
        <f t="shared" si="5"/>
        <v>0</v>
      </c>
      <c r="U37" s="119">
        <v>0</v>
      </c>
      <c r="V37" s="119">
        <v>1</v>
      </c>
      <c r="W37" s="119">
        <v>1</v>
      </c>
      <c r="X37" s="119">
        <v>1</v>
      </c>
      <c r="Y37" s="126" t="str">
        <f>IF(AND($A$3=0,$F$3&gt;0,$K$3&gt;0,$P$3&gt;0),$U$3&amp;$F$3&amp;$AA$31&amp;$U$4&amp;$K$3&amp;$AA$31&amp;$U$5&amp;$P$3&amp;$AA$32, "")</f>
        <v/>
      </c>
    </row>
    <row r="38" spans="1:25">
      <c r="A38" s="110">
        <v>24</v>
      </c>
      <c r="B38" s="111" t="s">
        <v>305</v>
      </c>
      <c r="C38" s="101"/>
      <c r="D38" s="104"/>
      <c r="E38" s="101"/>
      <c r="F38" s="110">
        <v>24</v>
      </c>
      <c r="G38" s="111" t="s">
        <v>305</v>
      </c>
      <c r="H38" s="101"/>
      <c r="I38" s="104"/>
      <c r="K38" s="110">
        <v>24</v>
      </c>
      <c r="L38" s="111" t="s">
        <v>305</v>
      </c>
      <c r="M38" s="101"/>
      <c r="N38" s="104"/>
      <c r="P38" s="110">
        <v>24</v>
      </c>
      <c r="Q38" s="111" t="s">
        <v>305</v>
      </c>
      <c r="R38" s="101"/>
      <c r="S38" s="104"/>
      <c r="T38" s="123">
        <f t="shared" si="5"/>
        <v>0</v>
      </c>
      <c r="U38" s="119">
        <v>1</v>
      </c>
      <c r="V38" s="119">
        <v>0</v>
      </c>
      <c r="W38" s="119">
        <v>0</v>
      </c>
      <c r="X38" s="119">
        <v>0</v>
      </c>
      <c r="Y38" s="124" t="str">
        <f>IF(AND($A$3&gt;0,$F$3=0,$K$3=0,$P$3=0), $U$2&amp;$A$3&amp;$AA$32, "")</f>
        <v/>
      </c>
    </row>
    <row r="39" spans="1:25">
      <c r="A39" s="110">
        <v>25</v>
      </c>
      <c r="B39" s="111" t="s">
        <v>306</v>
      </c>
      <c r="C39" s="101"/>
      <c r="D39" s="104"/>
      <c r="E39" s="101"/>
      <c r="F39" s="110">
        <v>25</v>
      </c>
      <c r="G39" s="111" t="s">
        <v>306</v>
      </c>
      <c r="H39" s="101"/>
      <c r="I39" s="104"/>
      <c r="K39" s="110">
        <v>25</v>
      </c>
      <c r="L39" s="111" t="s">
        <v>306</v>
      </c>
      <c r="M39" s="101"/>
      <c r="N39" s="104"/>
      <c r="P39" s="110">
        <v>25</v>
      </c>
      <c r="Q39" s="111" t="s">
        <v>306</v>
      </c>
      <c r="R39" s="101"/>
      <c r="S39" s="104"/>
      <c r="T39" s="123">
        <f t="shared" si="5"/>
        <v>0</v>
      </c>
      <c r="U39" s="119">
        <v>1</v>
      </c>
      <c r="V39" s="119">
        <v>0</v>
      </c>
      <c r="W39" s="119">
        <v>0</v>
      </c>
      <c r="X39" s="119">
        <v>1</v>
      </c>
      <c r="Y39" s="125" t="str">
        <f>IF(AND($A$3&gt;0,$F$3=0,$K$3=0,$P$3&gt;0),$U$2&amp;$A$3&amp;$AA$31&amp;$U$5&amp;$P$3&amp;$AA$32, "")</f>
        <v/>
      </c>
    </row>
    <row r="40" spans="1:25">
      <c r="A40" s="110">
        <v>26</v>
      </c>
      <c r="B40" s="111" t="s">
        <v>307</v>
      </c>
      <c r="C40" s="101"/>
      <c r="D40" s="104"/>
      <c r="E40" s="101"/>
      <c r="F40" s="110">
        <v>26</v>
      </c>
      <c r="G40" s="111" t="s">
        <v>307</v>
      </c>
      <c r="H40" s="101"/>
      <c r="I40" s="104"/>
      <c r="K40" s="110">
        <v>26</v>
      </c>
      <c r="L40" s="111" t="s">
        <v>307</v>
      </c>
      <c r="M40" s="101"/>
      <c r="N40" s="104"/>
      <c r="P40" s="110">
        <v>26</v>
      </c>
      <c r="Q40" s="111" t="s">
        <v>307</v>
      </c>
      <c r="R40" s="101"/>
      <c r="S40" s="104"/>
      <c r="T40" s="123">
        <f t="shared" si="5"/>
        <v>0</v>
      </c>
      <c r="U40" s="119">
        <v>1</v>
      </c>
      <c r="V40" s="119">
        <v>0</v>
      </c>
      <c r="W40" s="119">
        <v>1</v>
      </c>
      <c r="X40" s="119">
        <v>0</v>
      </c>
      <c r="Y40" s="125" t="str">
        <f>IF(AND($A$3&gt;0,$F$3=0,$K$3&gt;0,$P$3=0),$U$2&amp;$A$3&amp;$AA$31&amp;$U$4&amp;$K$3, "")</f>
        <v/>
      </c>
    </row>
    <row r="41" spans="1:25">
      <c r="A41" s="110">
        <v>27</v>
      </c>
      <c r="B41" s="111" t="s">
        <v>308</v>
      </c>
      <c r="C41" s="101"/>
      <c r="D41" s="104"/>
      <c r="E41" s="101"/>
      <c r="F41" s="110">
        <v>27</v>
      </c>
      <c r="G41" s="111" t="s">
        <v>308</v>
      </c>
      <c r="H41" s="101"/>
      <c r="I41" s="104"/>
      <c r="K41" s="110">
        <v>27</v>
      </c>
      <c r="L41" s="111" t="s">
        <v>308</v>
      </c>
      <c r="M41" s="101"/>
      <c r="N41" s="104"/>
      <c r="P41" s="110">
        <v>27</v>
      </c>
      <c r="Q41" s="111" t="s">
        <v>308</v>
      </c>
      <c r="R41" s="101"/>
      <c r="S41" s="104"/>
      <c r="T41" s="123">
        <f t="shared" si="5"/>
        <v>0</v>
      </c>
      <c r="U41" s="119">
        <v>1</v>
      </c>
      <c r="V41" s="119">
        <v>0</v>
      </c>
      <c r="W41" s="119">
        <v>1</v>
      </c>
      <c r="X41" s="119">
        <v>1</v>
      </c>
      <c r="Y41" s="125" t="str">
        <f>IF(AND($A$3&gt;0,$F$3=0,$K$3&gt;0,$P$3&gt;0),$U$2&amp;$A$3&amp;$AA$31&amp;$U$4&amp;$K$3&amp;$AA$31&amp;$U$5&amp;$P$3&amp;$AA$32, "")</f>
        <v/>
      </c>
    </row>
    <row r="42" spans="1:25">
      <c r="A42" s="110">
        <v>28</v>
      </c>
      <c r="B42" s="111" t="s">
        <v>309</v>
      </c>
      <c r="C42" s="101"/>
      <c r="D42" s="104"/>
      <c r="E42" s="101"/>
      <c r="F42" s="110">
        <v>28</v>
      </c>
      <c r="G42" s="111" t="s">
        <v>309</v>
      </c>
      <c r="H42" s="101"/>
      <c r="I42" s="104"/>
      <c r="K42" s="110">
        <v>28</v>
      </c>
      <c r="L42" s="111" t="s">
        <v>309</v>
      </c>
      <c r="M42" s="101"/>
      <c r="N42" s="104"/>
      <c r="P42" s="110">
        <v>28</v>
      </c>
      <c r="Q42" s="111" t="s">
        <v>309</v>
      </c>
      <c r="R42" s="101"/>
      <c r="S42" s="104"/>
      <c r="T42" s="123">
        <f t="shared" si="5"/>
        <v>0</v>
      </c>
      <c r="U42" s="119">
        <v>1</v>
      </c>
      <c r="V42" s="119">
        <v>1</v>
      </c>
      <c r="W42" s="119">
        <v>0</v>
      </c>
      <c r="X42" s="119">
        <v>0</v>
      </c>
      <c r="Y42" s="125" t="str">
        <f>IF(AND($A$3&gt;0,$F$3&gt;0,$K$3=0,$P$3=0),$U$2&amp;$A$3&amp;$AA$31&amp;$U$3&amp;$F$3, "")</f>
        <v/>
      </c>
    </row>
    <row r="43" spans="1:25">
      <c r="A43" s="110">
        <v>29</v>
      </c>
      <c r="B43" s="111" t="s">
        <v>310</v>
      </c>
      <c r="C43" s="101"/>
      <c r="D43" s="104"/>
      <c r="E43" s="101"/>
      <c r="F43" s="110">
        <v>29</v>
      </c>
      <c r="G43" s="111" t="s">
        <v>310</v>
      </c>
      <c r="H43" s="101"/>
      <c r="I43" s="104"/>
      <c r="K43" s="110">
        <v>29</v>
      </c>
      <c r="L43" s="111" t="s">
        <v>310</v>
      </c>
      <c r="M43" s="101"/>
      <c r="N43" s="104"/>
      <c r="P43" s="110">
        <v>29</v>
      </c>
      <c r="Q43" s="111" t="s">
        <v>310</v>
      </c>
      <c r="R43" s="101"/>
      <c r="S43" s="104"/>
      <c r="T43" s="123">
        <f t="shared" si="5"/>
        <v>0</v>
      </c>
      <c r="U43" s="119">
        <v>1</v>
      </c>
      <c r="V43" s="119">
        <v>1</v>
      </c>
      <c r="W43" s="119">
        <v>0</v>
      </c>
      <c r="X43" s="119">
        <v>1</v>
      </c>
      <c r="Y43" s="125" t="str">
        <f>IF(AND($A$3&gt;0,$F$3&gt;0,$K$3=0,$P$3&gt;0),$U$2&amp;$A$3&amp;$AA$31&amp;$U$3&amp;$F$3&amp;$AA$31&amp;$U$5&amp;$P$3&amp;$AA$32, "")</f>
        <v/>
      </c>
    </row>
    <row r="44" spans="1:25">
      <c r="A44" s="110">
        <v>30</v>
      </c>
      <c r="B44" s="111" t="s">
        <v>311</v>
      </c>
      <c r="C44" s="101"/>
      <c r="D44" s="104"/>
      <c r="E44" s="101"/>
      <c r="F44" s="110">
        <v>30</v>
      </c>
      <c r="G44" s="111" t="s">
        <v>311</v>
      </c>
      <c r="H44" s="101"/>
      <c r="I44" s="104"/>
      <c r="K44" s="110">
        <v>30</v>
      </c>
      <c r="L44" s="111" t="s">
        <v>311</v>
      </c>
      <c r="M44" s="101"/>
      <c r="N44" s="104"/>
      <c r="P44" s="110">
        <v>30</v>
      </c>
      <c r="Q44" s="111" t="s">
        <v>311</v>
      </c>
      <c r="R44" s="101"/>
      <c r="S44" s="104"/>
      <c r="T44" s="123">
        <f t="shared" si="5"/>
        <v>0</v>
      </c>
      <c r="U44" s="119">
        <v>1</v>
      </c>
      <c r="V44" s="119">
        <v>1</v>
      </c>
      <c r="W44" s="119">
        <v>1</v>
      </c>
      <c r="X44" s="119">
        <v>0</v>
      </c>
      <c r="Y44" s="125" t="str">
        <f>IF(AND($A$3&gt;0,$F$3&gt;0,$K$3&gt;0,$P$3=0),$U$2&amp;$A$3&amp;$AA$31&amp;$U$3&amp;$F$3&amp;$AA$31&amp;$U$4&amp;$K$3, "")</f>
        <v/>
      </c>
    </row>
    <row r="45" spans="1:25">
      <c r="A45" s="110">
        <v>31</v>
      </c>
      <c r="B45" s="111" t="s">
        <v>312</v>
      </c>
      <c r="C45" s="101"/>
      <c r="D45" s="104"/>
      <c r="E45" s="101"/>
      <c r="F45" s="110">
        <v>31</v>
      </c>
      <c r="G45" s="111" t="s">
        <v>312</v>
      </c>
      <c r="H45" s="101"/>
      <c r="I45" s="104"/>
      <c r="K45" s="110">
        <v>31</v>
      </c>
      <c r="L45" s="111" t="s">
        <v>312</v>
      </c>
      <c r="M45" s="101"/>
      <c r="N45" s="104"/>
      <c r="P45" s="110">
        <v>31</v>
      </c>
      <c r="Q45" s="111" t="s">
        <v>312</v>
      </c>
      <c r="R45" s="101"/>
      <c r="S45" s="104"/>
      <c r="T45" s="123">
        <f t="shared" si="5"/>
        <v>0</v>
      </c>
      <c r="U45" s="119">
        <v>1</v>
      </c>
      <c r="V45" s="119">
        <v>1</v>
      </c>
      <c r="W45" s="119">
        <v>1</v>
      </c>
      <c r="X45" s="119">
        <v>1</v>
      </c>
      <c r="Y45" s="126" t="str">
        <f>IF(AND($A$3&gt;0,$F$3&gt;0,$K$3&gt;0,$P$3&gt;0),$U$2&amp;$A$3&amp;$AA$31&amp;$U$3&amp;$F$3&amp;$AA$31&amp;$U$4&amp;$K$3&amp;$AA$31&amp;$U$5&amp;$P$3&amp;$AA$32, "")</f>
        <v/>
      </c>
    </row>
    <row r="46" spans="1:25">
      <c r="A46" s="110">
        <v>32</v>
      </c>
      <c r="B46" s="111" t="s">
        <v>313</v>
      </c>
      <c r="C46" s="101"/>
      <c r="D46" s="104"/>
      <c r="E46" s="101"/>
      <c r="F46" s="110">
        <v>32</v>
      </c>
      <c r="G46" s="111" t="s">
        <v>313</v>
      </c>
      <c r="H46" s="101"/>
      <c r="I46" s="104"/>
      <c r="K46" s="110">
        <v>32</v>
      </c>
      <c r="L46" s="111" t="s">
        <v>313</v>
      </c>
      <c r="M46" s="101"/>
      <c r="N46" s="104"/>
      <c r="P46" s="110">
        <v>32</v>
      </c>
      <c r="Q46" s="111" t="s">
        <v>313</v>
      </c>
      <c r="R46" s="101"/>
      <c r="S46" s="104"/>
    </row>
    <row r="47" spans="1:25">
      <c r="A47" s="110">
        <v>33</v>
      </c>
      <c r="B47" s="111" t="s">
        <v>314</v>
      </c>
      <c r="C47" s="101"/>
      <c r="D47" s="104"/>
      <c r="E47" s="101"/>
      <c r="F47" s="110">
        <v>33</v>
      </c>
      <c r="G47" s="111" t="s">
        <v>314</v>
      </c>
      <c r="H47" s="101"/>
      <c r="I47" s="104"/>
      <c r="K47" s="110">
        <v>33</v>
      </c>
      <c r="L47" s="111" t="s">
        <v>314</v>
      </c>
      <c r="M47" s="101"/>
      <c r="N47" s="104"/>
      <c r="P47" s="110">
        <v>33</v>
      </c>
      <c r="Q47" s="111" t="s">
        <v>314</v>
      </c>
      <c r="R47" s="101"/>
      <c r="S47" s="104"/>
    </row>
    <row r="48" spans="1:25">
      <c r="A48" s="110">
        <v>34</v>
      </c>
      <c r="B48" s="111" t="s">
        <v>315</v>
      </c>
      <c r="C48" s="101"/>
      <c r="D48" s="104"/>
      <c r="E48" s="101"/>
      <c r="F48" s="110">
        <v>34</v>
      </c>
      <c r="G48" s="111" t="s">
        <v>315</v>
      </c>
      <c r="H48" s="101"/>
      <c r="I48" s="104"/>
      <c r="K48" s="110">
        <v>34</v>
      </c>
      <c r="L48" s="111" t="s">
        <v>315</v>
      </c>
      <c r="M48" s="101"/>
      <c r="N48" s="104"/>
      <c r="P48" s="110">
        <v>34</v>
      </c>
      <c r="Q48" s="111" t="s">
        <v>315</v>
      </c>
      <c r="R48" s="101"/>
      <c r="S48" s="104"/>
    </row>
    <row r="49" spans="1:19">
      <c r="A49" s="110">
        <v>35</v>
      </c>
      <c r="B49" s="111" t="s">
        <v>316</v>
      </c>
      <c r="C49" s="101"/>
      <c r="D49" s="104"/>
      <c r="E49" s="101"/>
      <c r="F49" s="110">
        <v>35</v>
      </c>
      <c r="G49" s="111" t="s">
        <v>316</v>
      </c>
      <c r="H49" s="101"/>
      <c r="I49" s="104"/>
      <c r="K49" s="110">
        <v>35</v>
      </c>
      <c r="L49" s="111" t="s">
        <v>316</v>
      </c>
      <c r="M49" s="101"/>
      <c r="N49" s="104"/>
      <c r="P49" s="110">
        <v>35</v>
      </c>
      <c r="Q49" s="111" t="s">
        <v>316</v>
      </c>
      <c r="R49" s="101"/>
      <c r="S49" s="104"/>
    </row>
    <row r="50" spans="1:19">
      <c r="A50" s="110">
        <v>36</v>
      </c>
      <c r="B50" s="111" t="s">
        <v>317</v>
      </c>
      <c r="C50" s="101"/>
      <c r="D50" s="104"/>
      <c r="E50" s="101"/>
      <c r="F50" s="110">
        <v>36</v>
      </c>
      <c r="G50" s="111" t="s">
        <v>317</v>
      </c>
      <c r="H50" s="101"/>
      <c r="I50" s="104"/>
      <c r="K50" s="110">
        <v>36</v>
      </c>
      <c r="L50" s="111" t="s">
        <v>317</v>
      </c>
      <c r="M50" s="101"/>
      <c r="N50" s="104"/>
      <c r="P50" s="110">
        <v>36</v>
      </c>
      <c r="Q50" s="111" t="s">
        <v>317</v>
      </c>
      <c r="R50" s="101"/>
      <c r="S50" s="104"/>
    </row>
    <row r="51" spans="1:19">
      <c r="A51" s="110">
        <v>37</v>
      </c>
      <c r="B51" s="111" t="s">
        <v>318</v>
      </c>
      <c r="C51" s="101"/>
      <c r="D51" s="104"/>
      <c r="E51" s="101"/>
      <c r="F51" s="110">
        <v>37</v>
      </c>
      <c r="G51" s="111" t="s">
        <v>318</v>
      </c>
      <c r="H51" s="101"/>
      <c r="I51" s="104"/>
      <c r="K51" s="110">
        <v>37</v>
      </c>
      <c r="L51" s="111" t="s">
        <v>318</v>
      </c>
      <c r="M51" s="101"/>
      <c r="N51" s="104"/>
      <c r="P51" s="110">
        <v>37</v>
      </c>
      <c r="Q51" s="111" t="s">
        <v>318</v>
      </c>
      <c r="R51" s="101"/>
      <c r="S51" s="104"/>
    </row>
    <row r="52" spans="1:19">
      <c r="A52" s="110">
        <v>38</v>
      </c>
      <c r="B52" s="111" t="s">
        <v>319</v>
      </c>
      <c r="C52" s="101"/>
      <c r="D52" s="104"/>
      <c r="E52" s="101"/>
      <c r="F52" s="110">
        <v>38</v>
      </c>
      <c r="G52" s="111" t="s">
        <v>319</v>
      </c>
      <c r="H52" s="101"/>
      <c r="I52" s="104"/>
      <c r="K52" s="110">
        <v>38</v>
      </c>
      <c r="L52" s="111" t="s">
        <v>319</v>
      </c>
      <c r="M52" s="101"/>
      <c r="N52" s="104"/>
      <c r="P52" s="110">
        <v>38</v>
      </c>
      <c r="Q52" s="111" t="s">
        <v>319</v>
      </c>
      <c r="R52" s="101"/>
      <c r="S52" s="104"/>
    </row>
    <row r="53" spans="1:19">
      <c r="A53" s="110">
        <v>39</v>
      </c>
      <c r="B53" s="111" t="s">
        <v>320</v>
      </c>
      <c r="C53" s="101"/>
      <c r="D53" s="104"/>
      <c r="E53" s="101"/>
      <c r="F53" s="110">
        <v>39</v>
      </c>
      <c r="G53" s="111" t="s">
        <v>320</v>
      </c>
      <c r="H53" s="101"/>
      <c r="I53" s="104"/>
      <c r="K53" s="110">
        <v>39</v>
      </c>
      <c r="L53" s="111" t="s">
        <v>320</v>
      </c>
      <c r="M53" s="101"/>
      <c r="N53" s="104"/>
      <c r="P53" s="110">
        <v>39</v>
      </c>
      <c r="Q53" s="111" t="s">
        <v>320</v>
      </c>
      <c r="R53" s="101"/>
      <c r="S53" s="104"/>
    </row>
    <row r="54" spans="1:19">
      <c r="A54" s="110">
        <v>40</v>
      </c>
      <c r="B54" s="111" t="s">
        <v>321</v>
      </c>
      <c r="C54" s="101"/>
      <c r="D54" s="104"/>
      <c r="E54" s="101"/>
      <c r="F54" s="110">
        <v>40</v>
      </c>
      <c r="G54" s="111" t="s">
        <v>321</v>
      </c>
      <c r="H54" s="101"/>
      <c r="I54" s="104"/>
      <c r="K54" s="110">
        <v>40</v>
      </c>
      <c r="L54" s="111" t="s">
        <v>321</v>
      </c>
      <c r="M54" s="101"/>
      <c r="N54" s="104"/>
      <c r="P54" s="110">
        <v>40</v>
      </c>
      <c r="Q54" s="111" t="s">
        <v>321</v>
      </c>
      <c r="R54" s="101"/>
      <c r="S54" s="104"/>
    </row>
    <row r="55" spans="1:19">
      <c r="A55" s="110">
        <v>41</v>
      </c>
      <c r="B55" s="111" t="s">
        <v>322</v>
      </c>
      <c r="C55" s="101"/>
      <c r="D55" s="104"/>
      <c r="E55" s="101"/>
      <c r="F55" s="110">
        <v>41</v>
      </c>
      <c r="G55" s="111" t="s">
        <v>322</v>
      </c>
      <c r="H55" s="101"/>
      <c r="I55" s="104"/>
      <c r="K55" s="110">
        <v>41</v>
      </c>
      <c r="L55" s="111" t="s">
        <v>322</v>
      </c>
      <c r="M55" s="101"/>
      <c r="N55" s="104"/>
      <c r="P55" s="110">
        <v>41</v>
      </c>
      <c r="Q55" s="111" t="s">
        <v>322</v>
      </c>
      <c r="R55" s="101"/>
      <c r="S55" s="104"/>
    </row>
    <row r="56" spans="1:19">
      <c r="A56" s="110">
        <v>42</v>
      </c>
      <c r="B56" s="111" t="s">
        <v>323</v>
      </c>
      <c r="C56" s="101"/>
      <c r="D56" s="104"/>
      <c r="E56" s="101"/>
      <c r="F56" s="110">
        <v>42</v>
      </c>
      <c r="G56" s="111" t="s">
        <v>323</v>
      </c>
      <c r="H56" s="101"/>
      <c r="I56" s="104"/>
      <c r="K56" s="110">
        <v>42</v>
      </c>
      <c r="L56" s="111" t="s">
        <v>323</v>
      </c>
      <c r="M56" s="101"/>
      <c r="N56" s="104"/>
      <c r="P56" s="110">
        <v>42</v>
      </c>
      <c r="Q56" s="111" t="s">
        <v>323</v>
      </c>
      <c r="R56" s="101"/>
      <c r="S56" s="104"/>
    </row>
    <row r="57" spans="1:19">
      <c r="A57" s="110">
        <v>43</v>
      </c>
      <c r="B57" s="111" t="s">
        <v>324</v>
      </c>
      <c r="C57" s="101"/>
      <c r="D57" s="104"/>
      <c r="E57" s="101"/>
      <c r="F57" s="110">
        <v>43</v>
      </c>
      <c r="G57" s="111" t="s">
        <v>324</v>
      </c>
      <c r="H57" s="101"/>
      <c r="I57" s="104"/>
      <c r="K57" s="110">
        <v>43</v>
      </c>
      <c r="L57" s="111" t="s">
        <v>324</v>
      </c>
      <c r="M57" s="101"/>
      <c r="N57" s="104"/>
      <c r="P57" s="110">
        <v>43</v>
      </c>
      <c r="Q57" s="111" t="s">
        <v>324</v>
      </c>
      <c r="R57" s="101"/>
      <c r="S57" s="104"/>
    </row>
    <row r="58" spans="1:19">
      <c r="A58" s="110">
        <v>44</v>
      </c>
      <c r="B58" s="111" t="s">
        <v>325</v>
      </c>
      <c r="C58" s="101"/>
      <c r="D58" s="104"/>
      <c r="E58" s="101"/>
      <c r="F58" s="110">
        <v>44</v>
      </c>
      <c r="G58" s="111" t="s">
        <v>325</v>
      </c>
      <c r="H58" s="101"/>
      <c r="I58" s="104"/>
      <c r="K58" s="110">
        <v>44</v>
      </c>
      <c r="L58" s="111" t="s">
        <v>325</v>
      </c>
      <c r="M58" s="101"/>
      <c r="N58" s="104"/>
      <c r="P58" s="110">
        <v>44</v>
      </c>
      <c r="Q58" s="111" t="s">
        <v>325</v>
      </c>
      <c r="R58" s="101"/>
      <c r="S58" s="104"/>
    </row>
    <row r="59" spans="1:19">
      <c r="A59" s="110">
        <v>45</v>
      </c>
      <c r="B59" s="111" t="s">
        <v>326</v>
      </c>
      <c r="C59" s="101"/>
      <c r="D59" s="104"/>
      <c r="E59" s="101"/>
      <c r="F59" s="110">
        <v>45</v>
      </c>
      <c r="G59" s="111" t="s">
        <v>326</v>
      </c>
      <c r="H59" s="101"/>
      <c r="I59" s="104"/>
      <c r="K59" s="110">
        <v>45</v>
      </c>
      <c r="L59" s="111" t="s">
        <v>326</v>
      </c>
      <c r="M59" s="101"/>
      <c r="N59" s="104"/>
      <c r="P59" s="110">
        <v>45</v>
      </c>
      <c r="Q59" s="111" t="s">
        <v>326</v>
      </c>
      <c r="R59" s="101"/>
      <c r="S59" s="104"/>
    </row>
    <row r="60" spans="1:19">
      <c r="A60" s="110">
        <v>46</v>
      </c>
      <c r="B60" s="111" t="s">
        <v>327</v>
      </c>
      <c r="C60" s="101"/>
      <c r="D60" s="104"/>
      <c r="E60" s="101"/>
      <c r="F60" s="110">
        <v>46</v>
      </c>
      <c r="G60" s="111" t="s">
        <v>327</v>
      </c>
      <c r="H60" s="101"/>
      <c r="I60" s="104"/>
      <c r="K60" s="110">
        <v>46</v>
      </c>
      <c r="L60" s="111" t="s">
        <v>327</v>
      </c>
      <c r="M60" s="101"/>
      <c r="N60" s="104"/>
      <c r="P60" s="110">
        <v>46</v>
      </c>
      <c r="Q60" s="111" t="s">
        <v>327</v>
      </c>
      <c r="R60" s="101"/>
      <c r="S60" s="104"/>
    </row>
    <row r="61" spans="1:19">
      <c r="A61" s="110">
        <v>47</v>
      </c>
      <c r="B61" s="111" t="s">
        <v>328</v>
      </c>
      <c r="C61" s="101"/>
      <c r="D61" s="104"/>
      <c r="E61" s="101"/>
      <c r="F61" s="110">
        <v>47</v>
      </c>
      <c r="G61" s="111" t="s">
        <v>328</v>
      </c>
      <c r="H61" s="101"/>
      <c r="I61" s="104"/>
      <c r="K61" s="110">
        <v>47</v>
      </c>
      <c r="L61" s="111" t="s">
        <v>328</v>
      </c>
      <c r="M61" s="101"/>
      <c r="N61" s="104"/>
      <c r="P61" s="110">
        <v>47</v>
      </c>
      <c r="Q61" s="111" t="s">
        <v>328</v>
      </c>
      <c r="R61" s="101"/>
      <c r="S61" s="104"/>
    </row>
    <row r="62" spans="1:19">
      <c r="A62" s="110">
        <v>48</v>
      </c>
      <c r="B62" s="111" t="s">
        <v>329</v>
      </c>
      <c r="C62" s="101"/>
      <c r="D62" s="104"/>
      <c r="E62" s="101"/>
      <c r="F62" s="110">
        <v>48</v>
      </c>
      <c r="G62" s="111" t="s">
        <v>329</v>
      </c>
      <c r="H62" s="101"/>
      <c r="I62" s="104"/>
      <c r="K62" s="110">
        <v>48</v>
      </c>
      <c r="L62" s="111" t="s">
        <v>329</v>
      </c>
      <c r="M62" s="101"/>
      <c r="N62" s="104"/>
      <c r="P62" s="110">
        <v>48</v>
      </c>
      <c r="Q62" s="111" t="s">
        <v>329</v>
      </c>
      <c r="R62" s="101"/>
      <c r="S62" s="104"/>
    </row>
    <row r="63" spans="1:19">
      <c r="A63" s="110">
        <v>49</v>
      </c>
      <c r="B63" s="111" t="s">
        <v>330</v>
      </c>
      <c r="C63" s="101"/>
      <c r="D63" s="104"/>
      <c r="E63" s="101"/>
      <c r="F63" s="110">
        <v>49</v>
      </c>
      <c r="G63" s="111" t="s">
        <v>330</v>
      </c>
      <c r="H63" s="101"/>
      <c r="I63" s="104"/>
      <c r="K63" s="110">
        <v>49</v>
      </c>
      <c r="L63" s="111" t="s">
        <v>330</v>
      </c>
      <c r="M63" s="101"/>
      <c r="N63" s="104"/>
      <c r="P63" s="110">
        <v>49</v>
      </c>
      <c r="Q63" s="111" t="s">
        <v>330</v>
      </c>
      <c r="R63" s="101"/>
      <c r="S63" s="104"/>
    </row>
    <row r="64" spans="1:19">
      <c r="A64" s="110">
        <v>50</v>
      </c>
      <c r="B64" s="111" t="s">
        <v>331</v>
      </c>
      <c r="C64" s="101"/>
      <c r="D64" s="104"/>
      <c r="E64" s="101"/>
      <c r="F64" s="110">
        <v>50</v>
      </c>
      <c r="G64" s="111" t="s">
        <v>331</v>
      </c>
      <c r="H64" s="101"/>
      <c r="I64" s="104"/>
      <c r="K64" s="110">
        <v>50</v>
      </c>
      <c r="L64" s="111" t="s">
        <v>331</v>
      </c>
      <c r="M64" s="101"/>
      <c r="N64" s="104"/>
      <c r="P64" s="110">
        <v>50</v>
      </c>
      <c r="Q64" s="111" t="s">
        <v>331</v>
      </c>
      <c r="R64" s="101"/>
      <c r="S64" s="104"/>
    </row>
    <row r="65" spans="1:19">
      <c r="A65" s="110">
        <v>51</v>
      </c>
      <c r="B65" s="111" t="s">
        <v>332</v>
      </c>
      <c r="C65" s="101"/>
      <c r="D65" s="104"/>
      <c r="E65" s="101"/>
      <c r="F65" s="110">
        <v>51</v>
      </c>
      <c r="G65" s="111" t="s">
        <v>332</v>
      </c>
      <c r="H65" s="101"/>
      <c r="I65" s="104"/>
      <c r="K65" s="110">
        <v>51</v>
      </c>
      <c r="L65" s="111" t="s">
        <v>332</v>
      </c>
      <c r="M65" s="101"/>
      <c r="N65" s="104"/>
      <c r="P65" s="110">
        <v>51</v>
      </c>
      <c r="Q65" s="111" t="s">
        <v>332</v>
      </c>
      <c r="R65" s="101"/>
      <c r="S65" s="104"/>
    </row>
    <row r="66" spans="1:19">
      <c r="A66" s="110">
        <v>52</v>
      </c>
      <c r="B66" s="111" t="s">
        <v>333</v>
      </c>
      <c r="C66" s="101"/>
      <c r="D66" s="104"/>
      <c r="E66" s="101"/>
      <c r="F66" s="110">
        <v>52</v>
      </c>
      <c r="G66" s="111" t="s">
        <v>333</v>
      </c>
      <c r="H66" s="101"/>
      <c r="I66" s="104"/>
      <c r="K66" s="110">
        <v>52</v>
      </c>
      <c r="L66" s="111" t="s">
        <v>333</v>
      </c>
      <c r="M66" s="101"/>
      <c r="N66" s="104"/>
      <c r="P66" s="110">
        <v>52</v>
      </c>
      <c r="Q66" s="111" t="s">
        <v>333</v>
      </c>
      <c r="R66" s="101"/>
      <c r="S66" s="104"/>
    </row>
    <row r="67" spans="1:19">
      <c r="A67" s="110">
        <v>53</v>
      </c>
      <c r="B67" s="111" t="s">
        <v>334</v>
      </c>
      <c r="C67" s="101"/>
      <c r="D67" s="104"/>
      <c r="E67" s="101"/>
      <c r="F67" s="110">
        <v>53</v>
      </c>
      <c r="G67" s="111" t="s">
        <v>334</v>
      </c>
      <c r="H67" s="101"/>
      <c r="I67" s="104"/>
      <c r="K67" s="110">
        <v>53</v>
      </c>
      <c r="L67" s="111" t="s">
        <v>334</v>
      </c>
      <c r="M67" s="101"/>
      <c r="N67" s="104"/>
      <c r="P67" s="110">
        <v>53</v>
      </c>
      <c r="Q67" s="111" t="s">
        <v>334</v>
      </c>
      <c r="R67" s="101"/>
      <c r="S67" s="104"/>
    </row>
    <row r="68" spans="1:19">
      <c r="A68" s="110">
        <v>54</v>
      </c>
      <c r="B68" s="111" t="s">
        <v>335</v>
      </c>
      <c r="C68" s="101"/>
      <c r="D68" s="104"/>
      <c r="E68" s="101"/>
      <c r="F68" s="110">
        <v>54</v>
      </c>
      <c r="G68" s="111" t="s">
        <v>335</v>
      </c>
      <c r="H68" s="101"/>
      <c r="I68" s="104"/>
      <c r="K68" s="110">
        <v>54</v>
      </c>
      <c r="L68" s="111" t="s">
        <v>335</v>
      </c>
      <c r="M68" s="101"/>
      <c r="N68" s="104"/>
      <c r="P68" s="110">
        <v>54</v>
      </c>
      <c r="Q68" s="111" t="s">
        <v>335</v>
      </c>
      <c r="R68" s="101"/>
      <c r="S68" s="104"/>
    </row>
    <row r="69" spans="1:19">
      <c r="A69" s="110">
        <v>55</v>
      </c>
      <c r="B69" s="111" t="s">
        <v>336</v>
      </c>
      <c r="C69" s="101"/>
      <c r="D69" s="104"/>
      <c r="E69" s="101"/>
      <c r="F69" s="110">
        <v>55</v>
      </c>
      <c r="G69" s="111" t="s">
        <v>336</v>
      </c>
      <c r="H69" s="101"/>
      <c r="I69" s="104"/>
      <c r="K69" s="110">
        <v>55</v>
      </c>
      <c r="L69" s="111" t="s">
        <v>336</v>
      </c>
      <c r="M69" s="101"/>
      <c r="N69" s="104"/>
      <c r="P69" s="110">
        <v>55</v>
      </c>
      <c r="Q69" s="111" t="s">
        <v>336</v>
      </c>
      <c r="R69" s="101"/>
      <c r="S69" s="104"/>
    </row>
    <row r="70" spans="1:19">
      <c r="A70" s="110">
        <v>56</v>
      </c>
      <c r="B70" s="111" t="s">
        <v>337</v>
      </c>
      <c r="C70" s="101"/>
      <c r="D70" s="104"/>
      <c r="E70" s="101"/>
      <c r="F70" s="110">
        <v>56</v>
      </c>
      <c r="G70" s="111" t="s">
        <v>337</v>
      </c>
      <c r="H70" s="101"/>
      <c r="I70" s="104"/>
      <c r="K70" s="110">
        <v>56</v>
      </c>
      <c r="L70" s="111" t="s">
        <v>337</v>
      </c>
      <c r="M70" s="101"/>
      <c r="N70" s="104"/>
      <c r="P70" s="110">
        <v>56</v>
      </c>
      <c r="Q70" s="111" t="s">
        <v>337</v>
      </c>
      <c r="R70" s="101"/>
      <c r="S70" s="104"/>
    </row>
    <row r="71" spans="1:19">
      <c r="A71" s="110">
        <v>57</v>
      </c>
      <c r="B71" s="111" t="s">
        <v>338</v>
      </c>
      <c r="C71" s="101"/>
      <c r="D71" s="104"/>
      <c r="E71" s="101"/>
      <c r="F71" s="110">
        <v>57</v>
      </c>
      <c r="G71" s="111" t="s">
        <v>338</v>
      </c>
      <c r="H71" s="101"/>
      <c r="I71" s="104"/>
      <c r="K71" s="110">
        <v>57</v>
      </c>
      <c r="L71" s="111" t="s">
        <v>338</v>
      </c>
      <c r="M71" s="101"/>
      <c r="N71" s="104"/>
      <c r="P71" s="110">
        <v>57</v>
      </c>
      <c r="Q71" s="111" t="s">
        <v>338</v>
      </c>
      <c r="R71" s="101"/>
      <c r="S71" s="104"/>
    </row>
    <row r="72" spans="1:19">
      <c r="A72" s="110">
        <v>58</v>
      </c>
      <c r="B72" s="111" t="s">
        <v>339</v>
      </c>
      <c r="C72" s="101"/>
      <c r="D72" s="104"/>
      <c r="E72" s="101"/>
      <c r="F72" s="110">
        <v>58</v>
      </c>
      <c r="G72" s="111" t="s">
        <v>339</v>
      </c>
      <c r="H72" s="101"/>
      <c r="I72" s="104"/>
      <c r="K72" s="110">
        <v>58</v>
      </c>
      <c r="L72" s="111" t="s">
        <v>339</v>
      </c>
      <c r="M72" s="101"/>
      <c r="N72" s="104"/>
      <c r="P72" s="110">
        <v>58</v>
      </c>
      <c r="Q72" s="111" t="s">
        <v>339</v>
      </c>
      <c r="R72" s="101"/>
      <c r="S72" s="104"/>
    </row>
    <row r="73" spans="1:19">
      <c r="A73" s="110">
        <v>59</v>
      </c>
      <c r="B73" s="111" t="s">
        <v>340</v>
      </c>
      <c r="C73" s="101"/>
      <c r="D73" s="104"/>
      <c r="E73" s="101"/>
      <c r="F73" s="110">
        <v>59</v>
      </c>
      <c r="G73" s="111" t="s">
        <v>340</v>
      </c>
      <c r="H73" s="101"/>
      <c r="I73" s="104"/>
      <c r="K73" s="110">
        <v>59</v>
      </c>
      <c r="L73" s="111" t="s">
        <v>340</v>
      </c>
      <c r="M73" s="101"/>
      <c r="N73" s="104"/>
      <c r="P73" s="110">
        <v>59</v>
      </c>
      <c r="Q73" s="111" t="s">
        <v>340</v>
      </c>
      <c r="R73" s="101"/>
      <c r="S73" s="104"/>
    </row>
    <row r="74" spans="1:19">
      <c r="A74" s="110">
        <v>60</v>
      </c>
      <c r="B74" s="111" t="s">
        <v>341</v>
      </c>
      <c r="C74" s="101"/>
      <c r="D74" s="104"/>
      <c r="E74" s="101"/>
      <c r="F74" s="110">
        <v>60</v>
      </c>
      <c r="G74" s="111" t="s">
        <v>341</v>
      </c>
      <c r="H74" s="101"/>
      <c r="I74" s="104"/>
      <c r="K74" s="110">
        <v>60</v>
      </c>
      <c r="L74" s="111" t="s">
        <v>341</v>
      </c>
      <c r="M74" s="101"/>
      <c r="N74" s="104"/>
      <c r="P74" s="110">
        <v>60</v>
      </c>
      <c r="Q74" s="111" t="s">
        <v>341</v>
      </c>
      <c r="R74" s="101"/>
      <c r="S74" s="104"/>
    </row>
    <row r="75" spans="1:19">
      <c r="A75" s="110">
        <v>61</v>
      </c>
      <c r="B75" s="111" t="s">
        <v>342</v>
      </c>
      <c r="C75" s="101"/>
      <c r="D75" s="104"/>
      <c r="E75" s="101"/>
      <c r="F75" s="110">
        <v>61</v>
      </c>
      <c r="G75" s="111" t="s">
        <v>342</v>
      </c>
      <c r="H75" s="101"/>
      <c r="I75" s="104"/>
      <c r="K75" s="110">
        <v>61</v>
      </c>
      <c r="L75" s="111" t="s">
        <v>342</v>
      </c>
      <c r="M75" s="101"/>
      <c r="N75" s="104"/>
      <c r="P75" s="110">
        <v>61</v>
      </c>
      <c r="Q75" s="111" t="s">
        <v>342</v>
      </c>
      <c r="R75" s="101"/>
      <c r="S75" s="104"/>
    </row>
    <row r="76" spans="1:19">
      <c r="A76" s="110">
        <v>62</v>
      </c>
      <c r="B76" s="111" t="s">
        <v>343</v>
      </c>
      <c r="C76" s="101"/>
      <c r="D76" s="104"/>
      <c r="E76" s="101"/>
      <c r="F76" s="110">
        <v>62</v>
      </c>
      <c r="G76" s="111" t="s">
        <v>343</v>
      </c>
      <c r="H76" s="101"/>
      <c r="I76" s="104"/>
      <c r="K76" s="110">
        <v>62</v>
      </c>
      <c r="L76" s="111" t="s">
        <v>343</v>
      </c>
      <c r="M76" s="101"/>
      <c r="N76" s="104"/>
      <c r="P76" s="110">
        <v>62</v>
      </c>
      <c r="Q76" s="111" t="s">
        <v>343</v>
      </c>
      <c r="R76" s="101"/>
      <c r="S76" s="104"/>
    </row>
    <row r="77" spans="1:19">
      <c r="A77" s="110">
        <v>63</v>
      </c>
      <c r="B77" s="111" t="s">
        <v>344</v>
      </c>
      <c r="C77" s="101"/>
      <c r="D77" s="104"/>
      <c r="E77" s="101"/>
      <c r="F77" s="110">
        <v>63</v>
      </c>
      <c r="G77" s="111" t="s">
        <v>344</v>
      </c>
      <c r="H77" s="101"/>
      <c r="I77" s="104"/>
      <c r="K77" s="110">
        <v>63</v>
      </c>
      <c r="L77" s="111" t="s">
        <v>344</v>
      </c>
      <c r="M77" s="101"/>
      <c r="N77" s="104"/>
      <c r="P77" s="110">
        <v>63</v>
      </c>
      <c r="Q77" s="111" t="s">
        <v>344</v>
      </c>
      <c r="R77" s="101"/>
      <c r="S77" s="104"/>
    </row>
    <row r="78" spans="1:19">
      <c r="A78" s="110">
        <v>64</v>
      </c>
      <c r="B78" s="111" t="s">
        <v>345</v>
      </c>
      <c r="C78" s="101"/>
      <c r="D78" s="104"/>
      <c r="E78" s="101"/>
      <c r="F78" s="110">
        <v>64</v>
      </c>
      <c r="G78" s="111" t="s">
        <v>345</v>
      </c>
      <c r="H78" s="101"/>
      <c r="I78" s="104"/>
      <c r="K78" s="110">
        <v>64</v>
      </c>
      <c r="L78" s="111" t="s">
        <v>345</v>
      </c>
      <c r="M78" s="101"/>
      <c r="N78" s="104"/>
      <c r="P78" s="110">
        <v>64</v>
      </c>
      <c r="Q78" s="111" t="s">
        <v>345</v>
      </c>
      <c r="R78" s="101"/>
      <c r="S78" s="104"/>
    </row>
    <row r="79" spans="1:19">
      <c r="A79" s="110">
        <v>65</v>
      </c>
      <c r="B79" s="111" t="s">
        <v>346</v>
      </c>
      <c r="C79" s="101"/>
      <c r="D79" s="104"/>
      <c r="E79" s="101"/>
      <c r="F79" s="110">
        <v>65</v>
      </c>
      <c r="G79" s="111" t="s">
        <v>346</v>
      </c>
      <c r="H79" s="101"/>
      <c r="I79" s="104"/>
      <c r="K79" s="110">
        <v>65</v>
      </c>
      <c r="L79" s="111" t="s">
        <v>346</v>
      </c>
      <c r="M79" s="101"/>
      <c r="N79" s="104"/>
      <c r="P79" s="110">
        <v>65</v>
      </c>
      <c r="Q79" s="111" t="s">
        <v>346</v>
      </c>
      <c r="R79" s="101"/>
      <c r="S79" s="104"/>
    </row>
    <row r="80" spans="1:19">
      <c r="A80" s="110">
        <v>66</v>
      </c>
      <c r="B80" s="111" t="s">
        <v>347</v>
      </c>
      <c r="C80" s="101"/>
      <c r="D80" s="104"/>
      <c r="E80" s="101"/>
      <c r="F80" s="110">
        <v>66</v>
      </c>
      <c r="G80" s="111" t="s">
        <v>347</v>
      </c>
      <c r="H80" s="101"/>
      <c r="I80" s="104"/>
      <c r="K80" s="110">
        <v>66</v>
      </c>
      <c r="L80" s="111" t="s">
        <v>347</v>
      </c>
      <c r="M80" s="101"/>
      <c r="N80" s="104"/>
      <c r="P80" s="110">
        <v>66</v>
      </c>
      <c r="Q80" s="111" t="s">
        <v>347</v>
      </c>
      <c r="R80" s="101"/>
      <c r="S80" s="104"/>
    </row>
    <row r="81" spans="1:19">
      <c r="A81" s="110">
        <v>67</v>
      </c>
      <c r="B81" s="111" t="s">
        <v>348</v>
      </c>
      <c r="C81" s="101"/>
      <c r="D81" s="104"/>
      <c r="E81" s="101"/>
      <c r="F81" s="110">
        <v>67</v>
      </c>
      <c r="G81" s="111" t="s">
        <v>348</v>
      </c>
      <c r="H81" s="101"/>
      <c r="I81" s="104"/>
      <c r="K81" s="110">
        <v>67</v>
      </c>
      <c r="L81" s="111" t="s">
        <v>348</v>
      </c>
      <c r="M81" s="101"/>
      <c r="N81" s="104"/>
      <c r="P81" s="110">
        <v>67</v>
      </c>
      <c r="Q81" s="111" t="s">
        <v>348</v>
      </c>
      <c r="R81" s="101"/>
      <c r="S81" s="104"/>
    </row>
    <row r="82" spans="1:19">
      <c r="A82" s="110">
        <v>68</v>
      </c>
      <c r="B82" s="111" t="s">
        <v>349</v>
      </c>
      <c r="C82" s="101"/>
      <c r="D82" s="104"/>
      <c r="E82" s="101"/>
      <c r="F82" s="110">
        <v>68</v>
      </c>
      <c r="G82" s="111" t="s">
        <v>349</v>
      </c>
      <c r="H82" s="101"/>
      <c r="I82" s="104"/>
      <c r="K82" s="110">
        <v>68</v>
      </c>
      <c r="L82" s="111" t="s">
        <v>349</v>
      </c>
      <c r="M82" s="101"/>
      <c r="N82" s="104"/>
      <c r="P82" s="110">
        <v>68</v>
      </c>
      <c r="Q82" s="111" t="s">
        <v>349</v>
      </c>
      <c r="R82" s="101"/>
      <c r="S82" s="104"/>
    </row>
    <row r="83" spans="1:19">
      <c r="A83" s="110">
        <v>69</v>
      </c>
      <c r="B83" s="111" t="s">
        <v>350</v>
      </c>
      <c r="C83" s="101"/>
      <c r="D83" s="104"/>
      <c r="E83" s="101"/>
      <c r="F83" s="110">
        <v>69</v>
      </c>
      <c r="G83" s="111" t="s">
        <v>350</v>
      </c>
      <c r="H83" s="101"/>
      <c r="I83" s="104"/>
      <c r="K83" s="110">
        <v>69</v>
      </c>
      <c r="L83" s="111" t="s">
        <v>350</v>
      </c>
      <c r="M83" s="101"/>
      <c r="N83" s="104"/>
      <c r="P83" s="110">
        <v>69</v>
      </c>
      <c r="Q83" s="111" t="s">
        <v>350</v>
      </c>
      <c r="R83" s="101"/>
      <c r="S83" s="104"/>
    </row>
    <row r="84" spans="1:19">
      <c r="A84" s="110">
        <v>70</v>
      </c>
      <c r="B84" s="111" t="s">
        <v>351</v>
      </c>
      <c r="C84" s="101"/>
      <c r="D84" s="104"/>
      <c r="E84" s="101"/>
      <c r="F84" s="110">
        <v>70</v>
      </c>
      <c r="G84" s="111" t="s">
        <v>351</v>
      </c>
      <c r="H84" s="101"/>
      <c r="I84" s="104"/>
      <c r="K84" s="110">
        <v>70</v>
      </c>
      <c r="L84" s="111" t="s">
        <v>351</v>
      </c>
      <c r="M84" s="101"/>
      <c r="N84" s="104"/>
      <c r="P84" s="110">
        <v>70</v>
      </c>
      <c r="Q84" s="111" t="s">
        <v>351</v>
      </c>
      <c r="R84" s="101"/>
      <c r="S84" s="104"/>
    </row>
    <row r="85" spans="1:19">
      <c r="A85" s="110">
        <v>71</v>
      </c>
      <c r="B85" s="111" t="s">
        <v>352</v>
      </c>
      <c r="C85" s="101"/>
      <c r="D85" s="104"/>
      <c r="E85" s="101"/>
      <c r="F85" s="110">
        <v>71</v>
      </c>
      <c r="G85" s="111" t="s">
        <v>352</v>
      </c>
      <c r="H85" s="101"/>
      <c r="I85" s="104"/>
      <c r="K85" s="110">
        <v>71</v>
      </c>
      <c r="L85" s="111" t="s">
        <v>352</v>
      </c>
      <c r="M85" s="101"/>
      <c r="N85" s="104"/>
      <c r="P85" s="110">
        <v>71</v>
      </c>
      <c r="Q85" s="111" t="s">
        <v>352</v>
      </c>
      <c r="R85" s="101"/>
      <c r="S85" s="104"/>
    </row>
    <row r="86" spans="1:19">
      <c r="A86" s="110">
        <v>72</v>
      </c>
      <c r="B86" s="111" t="s">
        <v>353</v>
      </c>
      <c r="C86" s="101"/>
      <c r="D86" s="104"/>
      <c r="E86" s="101"/>
      <c r="F86" s="110">
        <v>72</v>
      </c>
      <c r="G86" s="111" t="s">
        <v>353</v>
      </c>
      <c r="H86" s="101"/>
      <c r="I86" s="104"/>
      <c r="K86" s="110">
        <v>72</v>
      </c>
      <c r="L86" s="111" t="s">
        <v>353</v>
      </c>
      <c r="M86" s="101"/>
      <c r="N86" s="104"/>
      <c r="P86" s="110">
        <v>72</v>
      </c>
      <c r="Q86" s="111" t="s">
        <v>353</v>
      </c>
      <c r="R86" s="101"/>
      <c r="S86" s="104"/>
    </row>
    <row r="87" spans="1:19">
      <c r="A87" s="110">
        <v>73</v>
      </c>
      <c r="B87" s="111" t="s">
        <v>354</v>
      </c>
      <c r="C87" s="101"/>
      <c r="D87" s="104"/>
      <c r="E87" s="101"/>
      <c r="F87" s="110">
        <v>73</v>
      </c>
      <c r="G87" s="111" t="s">
        <v>354</v>
      </c>
      <c r="H87" s="101"/>
      <c r="I87" s="104"/>
      <c r="K87" s="110">
        <v>73</v>
      </c>
      <c r="L87" s="111" t="s">
        <v>354</v>
      </c>
      <c r="M87" s="101"/>
      <c r="N87" s="104"/>
      <c r="P87" s="110">
        <v>73</v>
      </c>
      <c r="Q87" s="111" t="s">
        <v>354</v>
      </c>
      <c r="R87" s="101"/>
      <c r="S87" s="104"/>
    </row>
    <row r="88" spans="1:19">
      <c r="A88" s="110">
        <v>74</v>
      </c>
      <c r="B88" s="111" t="s">
        <v>355</v>
      </c>
      <c r="C88" s="101"/>
      <c r="D88" s="104"/>
      <c r="E88" s="101"/>
      <c r="F88" s="110">
        <v>74</v>
      </c>
      <c r="G88" s="111" t="s">
        <v>355</v>
      </c>
      <c r="H88" s="101"/>
      <c r="I88" s="104"/>
      <c r="K88" s="110">
        <v>74</v>
      </c>
      <c r="L88" s="111" t="s">
        <v>355</v>
      </c>
      <c r="M88" s="101"/>
      <c r="N88" s="104"/>
      <c r="P88" s="110">
        <v>74</v>
      </c>
      <c r="Q88" s="111" t="s">
        <v>355</v>
      </c>
      <c r="R88" s="101"/>
      <c r="S88" s="104"/>
    </row>
    <row r="89" spans="1:19">
      <c r="A89" s="110">
        <v>75</v>
      </c>
      <c r="B89" s="111" t="s">
        <v>356</v>
      </c>
      <c r="C89" s="101"/>
      <c r="D89" s="104"/>
      <c r="E89" s="101"/>
      <c r="F89" s="110">
        <v>75</v>
      </c>
      <c r="G89" s="111" t="s">
        <v>356</v>
      </c>
      <c r="H89" s="101"/>
      <c r="I89" s="104"/>
      <c r="K89" s="110">
        <v>75</v>
      </c>
      <c r="L89" s="111" t="s">
        <v>356</v>
      </c>
      <c r="M89" s="101"/>
      <c r="N89" s="104"/>
      <c r="P89" s="110">
        <v>75</v>
      </c>
      <c r="Q89" s="111" t="s">
        <v>356</v>
      </c>
      <c r="R89" s="101"/>
      <c r="S89" s="104"/>
    </row>
    <row r="90" spans="1:19">
      <c r="A90" s="110">
        <v>76</v>
      </c>
      <c r="B90" s="111" t="s">
        <v>357</v>
      </c>
      <c r="C90" s="101"/>
      <c r="D90" s="104"/>
      <c r="E90" s="101"/>
      <c r="F90" s="110">
        <v>76</v>
      </c>
      <c r="G90" s="111" t="s">
        <v>357</v>
      </c>
      <c r="H90" s="101"/>
      <c r="I90" s="104"/>
      <c r="K90" s="110">
        <v>76</v>
      </c>
      <c r="L90" s="111" t="s">
        <v>357</v>
      </c>
      <c r="M90" s="101"/>
      <c r="N90" s="104"/>
      <c r="P90" s="110">
        <v>76</v>
      </c>
      <c r="Q90" s="111" t="s">
        <v>357</v>
      </c>
      <c r="R90" s="101"/>
      <c r="S90" s="104"/>
    </row>
    <row r="91" spans="1:19">
      <c r="A91" s="110">
        <v>77</v>
      </c>
      <c r="B91" s="111" t="s">
        <v>358</v>
      </c>
      <c r="C91" s="101"/>
      <c r="D91" s="104"/>
      <c r="E91" s="101"/>
      <c r="F91" s="110">
        <v>77</v>
      </c>
      <c r="G91" s="111" t="s">
        <v>358</v>
      </c>
      <c r="H91" s="101"/>
      <c r="I91" s="104"/>
      <c r="K91" s="110">
        <v>77</v>
      </c>
      <c r="L91" s="111" t="s">
        <v>358</v>
      </c>
      <c r="M91" s="101"/>
      <c r="N91" s="104"/>
      <c r="P91" s="110">
        <v>77</v>
      </c>
      <c r="Q91" s="111" t="s">
        <v>358</v>
      </c>
      <c r="R91" s="101"/>
      <c r="S91" s="104"/>
    </row>
    <row r="92" spans="1:19">
      <c r="A92" s="110">
        <v>78</v>
      </c>
      <c r="B92" s="111" t="s">
        <v>359</v>
      </c>
      <c r="C92" s="101"/>
      <c r="D92" s="104"/>
      <c r="E92" s="101"/>
      <c r="F92" s="110">
        <v>78</v>
      </c>
      <c r="G92" s="111" t="s">
        <v>359</v>
      </c>
      <c r="H92" s="101"/>
      <c r="I92" s="104"/>
      <c r="K92" s="110">
        <v>78</v>
      </c>
      <c r="L92" s="111" t="s">
        <v>359</v>
      </c>
      <c r="M92" s="101"/>
      <c r="N92" s="104"/>
      <c r="P92" s="110">
        <v>78</v>
      </c>
      <c r="Q92" s="111" t="s">
        <v>359</v>
      </c>
      <c r="R92" s="101"/>
      <c r="S92" s="104"/>
    </row>
    <row r="93" spans="1:19">
      <c r="A93" s="110">
        <v>79</v>
      </c>
      <c r="B93" s="111" t="s">
        <v>360</v>
      </c>
      <c r="C93" s="101"/>
      <c r="D93" s="104"/>
      <c r="E93" s="101"/>
      <c r="F93" s="110">
        <v>79</v>
      </c>
      <c r="G93" s="111" t="s">
        <v>360</v>
      </c>
      <c r="H93" s="101"/>
      <c r="I93" s="104"/>
      <c r="K93" s="110">
        <v>79</v>
      </c>
      <c r="L93" s="111" t="s">
        <v>360</v>
      </c>
      <c r="M93" s="101"/>
      <c r="N93" s="104"/>
      <c r="P93" s="110">
        <v>79</v>
      </c>
      <c r="Q93" s="111" t="s">
        <v>360</v>
      </c>
      <c r="R93" s="101"/>
      <c r="S93" s="104"/>
    </row>
    <row r="94" spans="1:19">
      <c r="A94" s="110">
        <v>80</v>
      </c>
      <c r="B94" s="111" t="s">
        <v>361</v>
      </c>
      <c r="C94" s="101"/>
      <c r="D94" s="104"/>
      <c r="E94" s="101"/>
      <c r="F94" s="110">
        <v>80</v>
      </c>
      <c r="G94" s="111" t="s">
        <v>361</v>
      </c>
      <c r="H94" s="101"/>
      <c r="I94" s="104"/>
      <c r="K94" s="110">
        <v>80</v>
      </c>
      <c r="L94" s="111" t="s">
        <v>361</v>
      </c>
      <c r="M94" s="101"/>
      <c r="N94" s="104"/>
      <c r="P94" s="110">
        <v>80</v>
      </c>
      <c r="Q94" s="111" t="s">
        <v>361</v>
      </c>
      <c r="R94" s="101"/>
      <c r="S94" s="104"/>
    </row>
    <row r="95" spans="1:19">
      <c r="A95" s="110">
        <v>81</v>
      </c>
      <c r="B95" s="111" t="s">
        <v>362</v>
      </c>
      <c r="C95" s="101"/>
      <c r="D95" s="104"/>
      <c r="E95" s="101"/>
      <c r="F95" s="110">
        <v>81</v>
      </c>
      <c r="G95" s="111" t="s">
        <v>362</v>
      </c>
      <c r="H95" s="101"/>
      <c r="I95" s="104"/>
      <c r="K95" s="110">
        <v>81</v>
      </c>
      <c r="L95" s="111" t="s">
        <v>362</v>
      </c>
      <c r="M95" s="101"/>
      <c r="N95" s="104"/>
      <c r="P95" s="110">
        <v>81</v>
      </c>
      <c r="Q95" s="111" t="s">
        <v>362</v>
      </c>
      <c r="R95" s="101"/>
      <c r="S95" s="104"/>
    </row>
    <row r="96" spans="1:19">
      <c r="A96" s="110">
        <v>82</v>
      </c>
      <c r="B96" s="111" t="s">
        <v>363</v>
      </c>
      <c r="C96" s="101"/>
      <c r="D96" s="104"/>
      <c r="E96" s="101"/>
      <c r="F96" s="110">
        <v>82</v>
      </c>
      <c r="G96" s="111" t="s">
        <v>363</v>
      </c>
      <c r="H96" s="101"/>
      <c r="I96" s="104"/>
      <c r="K96" s="110">
        <v>82</v>
      </c>
      <c r="L96" s="111" t="s">
        <v>363</v>
      </c>
      <c r="M96" s="101"/>
      <c r="N96" s="104"/>
      <c r="P96" s="110">
        <v>82</v>
      </c>
      <c r="Q96" s="111" t="s">
        <v>363</v>
      </c>
      <c r="R96" s="101"/>
      <c r="S96" s="104"/>
    </row>
    <row r="97" spans="1:19">
      <c r="A97" s="110">
        <v>83</v>
      </c>
      <c r="B97" s="111" t="s">
        <v>364</v>
      </c>
      <c r="C97" s="101"/>
      <c r="D97" s="104"/>
      <c r="E97" s="101"/>
      <c r="F97" s="110">
        <v>83</v>
      </c>
      <c r="G97" s="111" t="s">
        <v>364</v>
      </c>
      <c r="H97" s="101"/>
      <c r="I97" s="104"/>
      <c r="K97" s="110">
        <v>83</v>
      </c>
      <c r="L97" s="111" t="s">
        <v>364</v>
      </c>
      <c r="M97" s="101"/>
      <c r="N97" s="104"/>
      <c r="P97" s="110">
        <v>83</v>
      </c>
      <c r="Q97" s="111" t="s">
        <v>364</v>
      </c>
      <c r="R97" s="101"/>
      <c r="S97" s="104"/>
    </row>
    <row r="98" spans="1:19">
      <c r="A98" s="110">
        <v>84</v>
      </c>
      <c r="B98" s="111" t="s">
        <v>365</v>
      </c>
      <c r="C98" s="101"/>
      <c r="D98" s="104"/>
      <c r="E98" s="101"/>
      <c r="F98" s="110">
        <v>84</v>
      </c>
      <c r="G98" s="111" t="s">
        <v>365</v>
      </c>
      <c r="H98" s="101"/>
      <c r="I98" s="104"/>
      <c r="K98" s="110">
        <v>84</v>
      </c>
      <c r="L98" s="111" t="s">
        <v>365</v>
      </c>
      <c r="M98" s="101"/>
      <c r="N98" s="104"/>
      <c r="P98" s="110">
        <v>84</v>
      </c>
      <c r="Q98" s="111" t="s">
        <v>365</v>
      </c>
      <c r="R98" s="101"/>
      <c r="S98" s="104"/>
    </row>
    <row r="99" spans="1:19">
      <c r="A99" s="110">
        <v>85</v>
      </c>
      <c r="B99" s="111" t="s">
        <v>366</v>
      </c>
      <c r="C99" s="101"/>
      <c r="D99" s="104"/>
      <c r="E99" s="101"/>
      <c r="F99" s="110">
        <v>85</v>
      </c>
      <c r="G99" s="111" t="s">
        <v>366</v>
      </c>
      <c r="H99" s="101"/>
      <c r="I99" s="104"/>
      <c r="K99" s="110">
        <v>85</v>
      </c>
      <c r="L99" s="111" t="s">
        <v>366</v>
      </c>
      <c r="M99" s="101"/>
      <c r="N99" s="104"/>
      <c r="P99" s="110">
        <v>85</v>
      </c>
      <c r="Q99" s="111" t="s">
        <v>366</v>
      </c>
      <c r="R99" s="101"/>
      <c r="S99" s="104"/>
    </row>
    <row r="100" spans="1:19">
      <c r="A100" s="110">
        <v>86</v>
      </c>
      <c r="B100" s="111" t="s">
        <v>367</v>
      </c>
      <c r="C100" s="101"/>
      <c r="D100" s="104"/>
      <c r="E100" s="101"/>
      <c r="F100" s="110">
        <v>86</v>
      </c>
      <c r="G100" s="111" t="s">
        <v>367</v>
      </c>
      <c r="H100" s="101"/>
      <c r="I100" s="104"/>
      <c r="K100" s="110">
        <v>86</v>
      </c>
      <c r="L100" s="111" t="s">
        <v>367</v>
      </c>
      <c r="M100" s="101"/>
      <c r="N100" s="104"/>
      <c r="P100" s="110">
        <v>86</v>
      </c>
      <c r="Q100" s="111" t="s">
        <v>367</v>
      </c>
      <c r="R100" s="101"/>
      <c r="S100" s="104"/>
    </row>
    <row r="101" spans="1:19">
      <c r="A101" s="110">
        <v>87</v>
      </c>
      <c r="B101" s="111" t="s">
        <v>368</v>
      </c>
      <c r="C101" s="101"/>
      <c r="D101" s="104"/>
      <c r="E101" s="101"/>
      <c r="F101" s="110">
        <v>87</v>
      </c>
      <c r="G101" s="111" t="s">
        <v>368</v>
      </c>
      <c r="H101" s="101"/>
      <c r="I101" s="104"/>
      <c r="K101" s="110">
        <v>87</v>
      </c>
      <c r="L101" s="111" t="s">
        <v>368</v>
      </c>
      <c r="M101" s="101"/>
      <c r="N101" s="104"/>
      <c r="P101" s="110">
        <v>87</v>
      </c>
      <c r="Q101" s="111" t="s">
        <v>368</v>
      </c>
      <c r="R101" s="101"/>
      <c r="S101" s="104"/>
    </row>
    <row r="102" spans="1:19">
      <c r="A102" s="110">
        <v>88</v>
      </c>
      <c r="B102" s="111" t="s">
        <v>369</v>
      </c>
      <c r="C102" s="101"/>
      <c r="D102" s="104"/>
      <c r="E102" s="101"/>
      <c r="F102" s="110">
        <v>88</v>
      </c>
      <c r="G102" s="111" t="s">
        <v>369</v>
      </c>
      <c r="H102" s="101"/>
      <c r="I102" s="104"/>
      <c r="K102" s="110">
        <v>88</v>
      </c>
      <c r="L102" s="111" t="s">
        <v>369</v>
      </c>
      <c r="M102" s="101"/>
      <c r="N102" s="104"/>
      <c r="P102" s="110">
        <v>88</v>
      </c>
      <c r="Q102" s="111" t="s">
        <v>369</v>
      </c>
      <c r="R102" s="101"/>
      <c r="S102" s="104"/>
    </row>
    <row r="103" spans="1:19">
      <c r="A103" s="110">
        <v>89</v>
      </c>
      <c r="B103" s="111" t="s">
        <v>370</v>
      </c>
      <c r="C103" s="101"/>
      <c r="D103" s="104"/>
      <c r="E103" s="101"/>
      <c r="F103" s="110">
        <v>89</v>
      </c>
      <c r="G103" s="111" t="s">
        <v>370</v>
      </c>
      <c r="H103" s="101"/>
      <c r="I103" s="104"/>
      <c r="K103" s="110">
        <v>89</v>
      </c>
      <c r="L103" s="111" t="s">
        <v>370</v>
      </c>
      <c r="M103" s="101"/>
      <c r="N103" s="104"/>
      <c r="P103" s="110">
        <v>89</v>
      </c>
      <c r="Q103" s="111" t="s">
        <v>370</v>
      </c>
      <c r="R103" s="101"/>
      <c r="S103" s="104"/>
    </row>
    <row r="104" spans="1:19">
      <c r="A104" s="110">
        <v>90</v>
      </c>
      <c r="B104" s="111" t="s">
        <v>371</v>
      </c>
      <c r="C104" s="101"/>
      <c r="D104" s="104"/>
      <c r="E104" s="101"/>
      <c r="F104" s="110">
        <v>90</v>
      </c>
      <c r="G104" s="111" t="s">
        <v>371</v>
      </c>
      <c r="H104" s="101"/>
      <c r="I104" s="104"/>
      <c r="K104" s="110">
        <v>90</v>
      </c>
      <c r="L104" s="111" t="s">
        <v>371</v>
      </c>
      <c r="M104" s="101"/>
      <c r="N104" s="104"/>
      <c r="P104" s="110">
        <v>90</v>
      </c>
      <c r="Q104" s="111" t="s">
        <v>371</v>
      </c>
      <c r="R104" s="101"/>
      <c r="S104" s="104"/>
    </row>
    <row r="105" spans="1:19">
      <c r="A105" s="110">
        <v>91</v>
      </c>
      <c r="B105" s="111" t="s">
        <v>372</v>
      </c>
      <c r="C105" s="101"/>
      <c r="D105" s="104"/>
      <c r="E105" s="101"/>
      <c r="F105" s="110">
        <v>91</v>
      </c>
      <c r="G105" s="111" t="s">
        <v>372</v>
      </c>
      <c r="H105" s="101"/>
      <c r="I105" s="104"/>
      <c r="K105" s="110">
        <v>91</v>
      </c>
      <c r="L105" s="111" t="s">
        <v>372</v>
      </c>
      <c r="M105" s="101"/>
      <c r="N105" s="104"/>
      <c r="P105" s="110">
        <v>91</v>
      </c>
      <c r="Q105" s="111" t="s">
        <v>372</v>
      </c>
      <c r="R105" s="101"/>
      <c r="S105" s="104"/>
    </row>
    <row r="106" spans="1:19">
      <c r="A106" s="110">
        <v>92</v>
      </c>
      <c r="B106" s="111" t="s">
        <v>373</v>
      </c>
      <c r="C106" s="101"/>
      <c r="D106" s="104"/>
      <c r="E106" s="101"/>
      <c r="F106" s="110">
        <v>92</v>
      </c>
      <c r="G106" s="111" t="s">
        <v>373</v>
      </c>
      <c r="H106" s="101"/>
      <c r="I106" s="104"/>
      <c r="K106" s="110">
        <v>92</v>
      </c>
      <c r="L106" s="111" t="s">
        <v>373</v>
      </c>
      <c r="M106" s="101"/>
      <c r="N106" s="104"/>
      <c r="P106" s="110">
        <v>92</v>
      </c>
      <c r="Q106" s="111" t="s">
        <v>373</v>
      </c>
      <c r="R106" s="101"/>
      <c r="S106" s="104"/>
    </row>
    <row r="107" spans="1:19">
      <c r="A107" s="110">
        <v>93</v>
      </c>
      <c r="B107" s="111" t="s">
        <v>374</v>
      </c>
      <c r="C107" s="101"/>
      <c r="D107" s="104"/>
      <c r="E107" s="101"/>
      <c r="F107" s="110">
        <v>93</v>
      </c>
      <c r="G107" s="111" t="s">
        <v>374</v>
      </c>
      <c r="H107" s="101"/>
      <c r="I107" s="104"/>
      <c r="K107" s="110">
        <v>93</v>
      </c>
      <c r="L107" s="111" t="s">
        <v>374</v>
      </c>
      <c r="M107" s="101"/>
      <c r="N107" s="104"/>
      <c r="P107" s="110">
        <v>93</v>
      </c>
      <c r="Q107" s="111" t="s">
        <v>374</v>
      </c>
      <c r="R107" s="101"/>
      <c r="S107" s="104"/>
    </row>
    <row r="108" spans="1:19">
      <c r="A108" s="110">
        <v>94</v>
      </c>
      <c r="B108" s="111" t="s">
        <v>375</v>
      </c>
      <c r="C108" s="101"/>
      <c r="D108" s="104"/>
      <c r="E108" s="101"/>
      <c r="F108" s="110">
        <v>94</v>
      </c>
      <c r="G108" s="111" t="s">
        <v>375</v>
      </c>
      <c r="H108" s="101"/>
      <c r="I108" s="104"/>
      <c r="K108" s="110">
        <v>94</v>
      </c>
      <c r="L108" s="111" t="s">
        <v>375</v>
      </c>
      <c r="M108" s="101"/>
      <c r="N108" s="104"/>
      <c r="P108" s="110">
        <v>94</v>
      </c>
      <c r="Q108" s="111" t="s">
        <v>375</v>
      </c>
      <c r="R108" s="101"/>
      <c r="S108" s="104"/>
    </row>
    <row r="109" spans="1:19">
      <c r="A109" s="110">
        <v>95</v>
      </c>
      <c r="B109" s="111" t="s">
        <v>376</v>
      </c>
      <c r="C109" s="101"/>
      <c r="D109" s="104"/>
      <c r="E109" s="101"/>
      <c r="F109" s="110">
        <v>95</v>
      </c>
      <c r="G109" s="111" t="s">
        <v>376</v>
      </c>
      <c r="H109" s="101"/>
      <c r="I109" s="104"/>
      <c r="K109" s="110">
        <v>95</v>
      </c>
      <c r="L109" s="111" t="s">
        <v>376</v>
      </c>
      <c r="M109" s="101"/>
      <c r="N109" s="104"/>
      <c r="P109" s="110">
        <v>95</v>
      </c>
      <c r="Q109" s="111" t="s">
        <v>376</v>
      </c>
      <c r="R109" s="101"/>
      <c r="S109" s="104"/>
    </row>
    <row r="110" spans="1:19">
      <c r="A110" s="110">
        <v>96</v>
      </c>
      <c r="B110" s="111" t="s">
        <v>377</v>
      </c>
      <c r="C110" s="101"/>
      <c r="D110" s="104"/>
      <c r="E110" s="101"/>
      <c r="F110" s="110">
        <v>96</v>
      </c>
      <c r="G110" s="111" t="s">
        <v>377</v>
      </c>
      <c r="H110" s="101"/>
      <c r="I110" s="104"/>
      <c r="K110" s="110">
        <v>96</v>
      </c>
      <c r="L110" s="111" t="s">
        <v>377</v>
      </c>
      <c r="M110" s="101"/>
      <c r="N110" s="104"/>
      <c r="P110" s="110">
        <v>96</v>
      </c>
      <c r="Q110" s="111" t="s">
        <v>377</v>
      </c>
      <c r="R110" s="101"/>
      <c r="S110" s="104"/>
    </row>
    <row r="111" spans="1:19">
      <c r="A111" s="110">
        <v>97</v>
      </c>
      <c r="B111" s="111" t="s">
        <v>378</v>
      </c>
      <c r="C111" s="101"/>
      <c r="D111" s="104"/>
      <c r="E111" s="101"/>
      <c r="F111" s="110">
        <v>97</v>
      </c>
      <c r="G111" s="111" t="s">
        <v>378</v>
      </c>
      <c r="H111" s="101"/>
      <c r="I111" s="104"/>
      <c r="K111" s="110">
        <v>97</v>
      </c>
      <c r="L111" s="111" t="s">
        <v>378</v>
      </c>
      <c r="M111" s="101"/>
      <c r="N111" s="104"/>
      <c r="P111" s="110">
        <v>97</v>
      </c>
      <c r="Q111" s="111" t="s">
        <v>378</v>
      </c>
      <c r="R111" s="101"/>
      <c r="S111" s="104"/>
    </row>
    <row r="112" spans="1:19">
      <c r="A112" s="110">
        <v>98</v>
      </c>
      <c r="B112" s="111" t="s">
        <v>379</v>
      </c>
      <c r="C112" s="101"/>
      <c r="D112" s="104"/>
      <c r="E112" s="101"/>
      <c r="F112" s="110">
        <v>98</v>
      </c>
      <c r="G112" s="111" t="s">
        <v>379</v>
      </c>
      <c r="H112" s="101"/>
      <c r="I112" s="104"/>
      <c r="K112" s="110">
        <v>98</v>
      </c>
      <c r="L112" s="111" t="s">
        <v>379</v>
      </c>
      <c r="M112" s="101"/>
      <c r="N112" s="104"/>
      <c r="P112" s="110">
        <v>98</v>
      </c>
      <c r="Q112" s="111" t="s">
        <v>379</v>
      </c>
      <c r="R112" s="101"/>
      <c r="S112" s="104"/>
    </row>
    <row r="113" spans="1:19">
      <c r="A113" s="110">
        <v>99</v>
      </c>
      <c r="B113" s="111" t="s">
        <v>380</v>
      </c>
      <c r="C113" s="101"/>
      <c r="D113" s="104"/>
      <c r="E113" s="101"/>
      <c r="F113" s="110">
        <v>99</v>
      </c>
      <c r="G113" s="111" t="s">
        <v>380</v>
      </c>
      <c r="H113" s="101"/>
      <c r="I113" s="104"/>
      <c r="K113" s="110">
        <v>99</v>
      </c>
      <c r="L113" s="111" t="s">
        <v>380</v>
      </c>
      <c r="M113" s="101"/>
      <c r="N113" s="104"/>
      <c r="P113" s="110">
        <v>99</v>
      </c>
      <c r="Q113" s="111" t="s">
        <v>380</v>
      </c>
      <c r="R113" s="101"/>
      <c r="S113" s="104"/>
    </row>
    <row r="114" spans="1:19" ht="13" thickBot="1">
      <c r="A114" s="112">
        <v>100</v>
      </c>
      <c r="B114" s="113" t="s">
        <v>381</v>
      </c>
      <c r="C114" s="114"/>
      <c r="D114" s="115"/>
      <c r="E114" s="101"/>
      <c r="F114" s="112">
        <v>100</v>
      </c>
      <c r="G114" s="113" t="s">
        <v>381</v>
      </c>
      <c r="H114" s="114"/>
      <c r="I114" s="115"/>
      <c r="K114" s="112">
        <v>100</v>
      </c>
      <c r="L114" s="113" t="s">
        <v>381</v>
      </c>
      <c r="M114" s="114"/>
      <c r="N114" s="115"/>
      <c r="P114" s="112">
        <v>100</v>
      </c>
      <c r="Q114" s="113" t="s">
        <v>381</v>
      </c>
      <c r="R114" s="114"/>
      <c r="S114" s="115"/>
    </row>
    <row r="120" spans="1:19" ht="13">
      <c r="A120" s="127" t="s">
        <v>387</v>
      </c>
    </row>
    <row r="121" spans="1:19" ht="13" thickBot="1"/>
    <row r="122" spans="1:19" ht="13" thickBot="1">
      <c r="A122" s="116"/>
      <c r="B122" s="117"/>
      <c r="C122" s="117"/>
      <c r="D122" s="118"/>
    </row>
    <row r="123" spans="1:19" ht="13" thickBot="1">
      <c r="A123" s="120"/>
      <c r="D123" s="121"/>
    </row>
    <row r="124" spans="1:19" ht="16" thickBot="1">
      <c r="A124" s="1473" t="e">
        <f>#REF!</f>
        <v>#REF!</v>
      </c>
      <c r="B124" s="1474"/>
      <c r="C124" s="99"/>
      <c r="D124" s="102"/>
    </row>
    <row r="125" spans="1:19">
      <c r="A125" s="1467"/>
      <c r="B125" s="1468"/>
      <c r="C125" s="99"/>
      <c r="D125" s="102"/>
    </row>
    <row r="126" spans="1:19">
      <c r="A126" s="103"/>
      <c r="B126" s="101"/>
      <c r="C126" s="101"/>
      <c r="D126" s="104"/>
    </row>
    <row r="127" spans="1:19">
      <c r="A127" s="1464" t="e">
        <f>IF(OR((A124&gt;9999999999),(A124&lt;0)),"Invalid Entry - More than 1000 crore OR -ve value",IF(A124=0, "",+CONCATENATE(U123,B134,D134,B133,D133,B132,D132,B131,D131,B130,D130,B129," Only")))</f>
        <v>#REF!</v>
      </c>
      <c r="B127" s="1465"/>
      <c r="C127" s="1465"/>
      <c r="D127" s="1466"/>
    </row>
    <row r="128" spans="1:19">
      <c r="A128" s="103"/>
      <c r="B128" s="101"/>
      <c r="C128" s="101"/>
      <c r="D128" s="104"/>
    </row>
    <row r="129" spans="1:4">
      <c r="A129" s="105" t="e">
        <f>-INT(A124/100)*100+ROUND(A124,0)</f>
        <v>#REF!</v>
      </c>
      <c r="B129" s="101" t="e">
        <f t="shared" ref="B129:B134" si="6">IF(A129=0,"",LOOKUP(A129,$A$15:$A$114,$B$15:$B$114))</f>
        <v>#REF!</v>
      </c>
      <c r="C129" s="101"/>
      <c r="D129" s="106"/>
    </row>
    <row r="130" spans="1:4">
      <c r="A130" s="105" t="e">
        <f>-INT(A124/1000)*10+INT(A124/100)</f>
        <v>#REF!</v>
      </c>
      <c r="B130" s="101" t="e">
        <f t="shared" si="6"/>
        <v>#REF!</v>
      </c>
      <c r="C130" s="101"/>
      <c r="D130" s="106" t="e">
        <f>+IF(B130="",""," Hundred ")</f>
        <v>#REF!</v>
      </c>
    </row>
    <row r="131" spans="1:4">
      <c r="A131" s="105" t="e">
        <f>-INT(A124/100000)*100+INT(A124/1000)</f>
        <v>#REF!</v>
      </c>
      <c r="B131" s="101" t="e">
        <f t="shared" si="6"/>
        <v>#REF!</v>
      </c>
      <c r="C131" s="101"/>
      <c r="D131" s="106" t="e">
        <f>IF((B131=""),IF(C131="",""," Thousand ")," Thousand ")</f>
        <v>#REF!</v>
      </c>
    </row>
    <row r="132" spans="1:4">
      <c r="A132" s="105" t="e">
        <f>-INT(A124/10000000)*100+INT(A124/100000)</f>
        <v>#REF!</v>
      </c>
      <c r="B132" s="101" t="e">
        <f t="shared" si="6"/>
        <v>#REF!</v>
      </c>
      <c r="C132" s="101"/>
      <c r="D132" s="106" t="e">
        <f>IF((B132=""),IF(C132="",""," Lac ")," Lac ")</f>
        <v>#REF!</v>
      </c>
    </row>
    <row r="133" spans="1:4">
      <c r="A133" s="105" t="e">
        <f>-INT(A124/1000000000)*100+INT(A124/10000000)</f>
        <v>#REF!</v>
      </c>
      <c r="B133" s="107" t="e">
        <f t="shared" si="6"/>
        <v>#REF!</v>
      </c>
      <c r="C133" s="101"/>
      <c r="D133" s="106" t="e">
        <f>IF((B133=""),IF(C133="",""," Crore ")," Crore ")</f>
        <v>#REF!</v>
      </c>
    </row>
    <row r="134" spans="1:4">
      <c r="A134" s="108" t="e">
        <f>-INT(A124/10000000000)*1000+INT(A124/1000000000)</f>
        <v>#REF!</v>
      </c>
      <c r="B134" s="107" t="e">
        <f t="shared" si="6"/>
        <v>#REF!</v>
      </c>
      <c r="C134" s="101"/>
      <c r="D134" s="106" t="e">
        <f>IF((B134=""),IF(C134="",""," Hundred ")," Hundred ")</f>
        <v>#REF!</v>
      </c>
    </row>
    <row r="135" spans="1:4">
      <c r="A135" s="109"/>
      <c r="B135" s="101"/>
      <c r="C135" s="101"/>
      <c r="D135" s="104"/>
    </row>
    <row r="136" spans="1:4">
      <c r="A136" s="110">
        <v>1</v>
      </c>
      <c r="B136" s="111" t="s">
        <v>282</v>
      </c>
      <c r="C136" s="101"/>
      <c r="D136" s="104"/>
    </row>
    <row r="137" spans="1:4">
      <c r="A137" s="110">
        <v>2</v>
      </c>
      <c r="B137" s="111" t="s">
        <v>283</v>
      </c>
      <c r="C137" s="101"/>
      <c r="D137" s="104"/>
    </row>
    <row r="138" spans="1:4">
      <c r="A138" s="110">
        <v>3</v>
      </c>
      <c r="B138" s="111" t="s">
        <v>284</v>
      </c>
      <c r="C138" s="101"/>
      <c r="D138" s="104"/>
    </row>
    <row r="139" spans="1:4">
      <c r="A139" s="110">
        <v>4</v>
      </c>
      <c r="B139" s="111" t="s">
        <v>285</v>
      </c>
      <c r="C139" s="101"/>
      <c r="D139" s="104"/>
    </row>
    <row r="140" spans="1:4">
      <c r="A140" s="110">
        <v>5</v>
      </c>
      <c r="B140" s="111" t="s">
        <v>286</v>
      </c>
      <c r="C140" s="101"/>
      <c r="D140" s="104"/>
    </row>
    <row r="141" spans="1:4">
      <c r="A141" s="110">
        <v>6</v>
      </c>
      <c r="B141" s="111" t="s">
        <v>287</v>
      </c>
      <c r="C141" s="101"/>
      <c r="D141" s="104"/>
    </row>
    <row r="142" spans="1:4">
      <c r="A142" s="110">
        <v>7</v>
      </c>
      <c r="B142" s="111" t="s">
        <v>288</v>
      </c>
      <c r="C142" s="101"/>
      <c r="D142" s="104"/>
    </row>
    <row r="143" spans="1:4">
      <c r="A143" s="110">
        <v>8</v>
      </c>
      <c r="B143" s="111" t="s">
        <v>289</v>
      </c>
      <c r="C143" s="101"/>
      <c r="D143" s="104"/>
    </row>
    <row r="144" spans="1:4">
      <c r="A144" s="110">
        <v>9</v>
      </c>
      <c r="B144" s="111" t="s">
        <v>290</v>
      </c>
      <c r="C144" s="101"/>
      <c r="D144" s="104"/>
    </row>
    <row r="145" spans="1:4">
      <c r="A145" s="110">
        <v>10</v>
      </c>
      <c r="B145" s="111" t="s">
        <v>291</v>
      </c>
      <c r="C145" s="101"/>
      <c r="D145" s="104"/>
    </row>
    <row r="146" spans="1:4">
      <c r="A146" s="110">
        <v>11</v>
      </c>
      <c r="B146" s="111" t="s">
        <v>292</v>
      </c>
      <c r="C146" s="101"/>
      <c r="D146" s="104"/>
    </row>
    <row r="147" spans="1:4">
      <c r="A147" s="110">
        <v>12</v>
      </c>
      <c r="B147" s="111" t="s">
        <v>293</v>
      </c>
      <c r="C147" s="101"/>
      <c r="D147" s="104"/>
    </row>
    <row r="148" spans="1:4">
      <c r="A148" s="110">
        <v>13</v>
      </c>
      <c r="B148" s="111" t="s">
        <v>294</v>
      </c>
      <c r="C148" s="101"/>
      <c r="D148" s="104"/>
    </row>
    <row r="149" spans="1:4">
      <c r="A149" s="110">
        <v>14</v>
      </c>
      <c r="B149" s="111" t="s">
        <v>295</v>
      </c>
      <c r="C149" s="101"/>
      <c r="D149" s="104"/>
    </row>
    <row r="150" spans="1:4">
      <c r="A150" s="110">
        <v>15</v>
      </c>
      <c r="B150" s="111" t="s">
        <v>296</v>
      </c>
      <c r="C150" s="101"/>
      <c r="D150" s="104"/>
    </row>
    <row r="151" spans="1:4">
      <c r="A151" s="110">
        <v>16</v>
      </c>
      <c r="B151" s="111" t="s">
        <v>297</v>
      </c>
      <c r="C151" s="101"/>
      <c r="D151" s="104"/>
    </row>
    <row r="152" spans="1:4">
      <c r="A152" s="110">
        <v>17</v>
      </c>
      <c r="B152" s="111" t="s">
        <v>298</v>
      </c>
      <c r="C152" s="101"/>
      <c r="D152" s="104"/>
    </row>
    <row r="153" spans="1:4">
      <c r="A153" s="110">
        <v>18</v>
      </c>
      <c r="B153" s="111" t="s">
        <v>299</v>
      </c>
      <c r="C153" s="101"/>
      <c r="D153" s="104"/>
    </row>
    <row r="154" spans="1:4">
      <c r="A154" s="110">
        <v>19</v>
      </c>
      <c r="B154" s="111" t="s">
        <v>300</v>
      </c>
      <c r="C154" s="101"/>
      <c r="D154" s="104"/>
    </row>
    <row r="155" spans="1:4">
      <c r="A155" s="110">
        <v>20</v>
      </c>
      <c r="B155" s="111" t="s">
        <v>301</v>
      </c>
      <c r="C155" s="101"/>
      <c r="D155" s="104"/>
    </row>
    <row r="156" spans="1:4">
      <c r="A156" s="110">
        <v>21</v>
      </c>
      <c r="B156" s="111" t="s">
        <v>302</v>
      </c>
      <c r="C156" s="101"/>
      <c r="D156" s="104"/>
    </row>
    <row r="157" spans="1:4">
      <c r="A157" s="110">
        <v>22</v>
      </c>
      <c r="B157" s="111" t="s">
        <v>303</v>
      </c>
      <c r="C157" s="101"/>
      <c r="D157" s="104"/>
    </row>
    <row r="158" spans="1:4">
      <c r="A158" s="110">
        <v>23</v>
      </c>
      <c r="B158" s="111" t="s">
        <v>304</v>
      </c>
      <c r="C158" s="101"/>
      <c r="D158" s="104"/>
    </row>
    <row r="159" spans="1:4">
      <c r="A159" s="110">
        <v>24</v>
      </c>
      <c r="B159" s="111" t="s">
        <v>305</v>
      </c>
      <c r="C159" s="101"/>
      <c r="D159" s="104"/>
    </row>
    <row r="160" spans="1:4">
      <c r="A160" s="110">
        <v>25</v>
      </c>
      <c r="B160" s="111" t="s">
        <v>306</v>
      </c>
      <c r="C160" s="101"/>
      <c r="D160" s="104"/>
    </row>
    <row r="161" spans="1:4">
      <c r="A161" s="110">
        <v>26</v>
      </c>
      <c r="B161" s="111" t="s">
        <v>307</v>
      </c>
      <c r="C161" s="101"/>
      <c r="D161" s="104"/>
    </row>
    <row r="162" spans="1:4">
      <c r="A162" s="110">
        <v>27</v>
      </c>
      <c r="B162" s="111" t="s">
        <v>308</v>
      </c>
      <c r="C162" s="101"/>
      <c r="D162" s="104"/>
    </row>
    <row r="163" spans="1:4">
      <c r="A163" s="110">
        <v>28</v>
      </c>
      <c r="B163" s="111" t="s">
        <v>309</v>
      </c>
      <c r="C163" s="101"/>
      <c r="D163" s="104"/>
    </row>
    <row r="164" spans="1:4">
      <c r="A164" s="110">
        <v>29</v>
      </c>
      <c r="B164" s="111" t="s">
        <v>310</v>
      </c>
      <c r="C164" s="101"/>
      <c r="D164" s="104"/>
    </row>
    <row r="165" spans="1:4">
      <c r="A165" s="110">
        <v>30</v>
      </c>
      <c r="B165" s="111" t="s">
        <v>311</v>
      </c>
      <c r="C165" s="101"/>
      <c r="D165" s="104"/>
    </row>
    <row r="166" spans="1:4">
      <c r="A166" s="110">
        <v>31</v>
      </c>
      <c r="B166" s="111" t="s">
        <v>312</v>
      </c>
      <c r="C166" s="101"/>
      <c r="D166" s="104"/>
    </row>
    <row r="167" spans="1:4">
      <c r="A167" s="110">
        <v>32</v>
      </c>
      <c r="B167" s="111" t="s">
        <v>313</v>
      </c>
      <c r="C167" s="101"/>
      <c r="D167" s="104"/>
    </row>
    <row r="168" spans="1:4">
      <c r="A168" s="110">
        <v>33</v>
      </c>
      <c r="B168" s="111" t="s">
        <v>314</v>
      </c>
      <c r="C168" s="101"/>
      <c r="D168" s="104"/>
    </row>
    <row r="169" spans="1:4">
      <c r="A169" s="110">
        <v>34</v>
      </c>
      <c r="B169" s="111" t="s">
        <v>315</v>
      </c>
      <c r="C169" s="101"/>
      <c r="D169" s="104"/>
    </row>
    <row r="170" spans="1:4">
      <c r="A170" s="110">
        <v>35</v>
      </c>
      <c r="B170" s="111" t="s">
        <v>316</v>
      </c>
      <c r="C170" s="101"/>
      <c r="D170" s="104"/>
    </row>
    <row r="171" spans="1:4">
      <c r="A171" s="110">
        <v>36</v>
      </c>
      <c r="B171" s="111" t="s">
        <v>317</v>
      </c>
      <c r="C171" s="101"/>
      <c r="D171" s="104"/>
    </row>
    <row r="172" spans="1:4">
      <c r="A172" s="110">
        <v>37</v>
      </c>
      <c r="B172" s="111" t="s">
        <v>318</v>
      </c>
      <c r="C172" s="101"/>
      <c r="D172" s="104"/>
    </row>
    <row r="173" spans="1:4">
      <c r="A173" s="110">
        <v>38</v>
      </c>
      <c r="B173" s="111" t="s">
        <v>319</v>
      </c>
      <c r="C173" s="101"/>
      <c r="D173" s="104"/>
    </row>
    <row r="174" spans="1:4">
      <c r="A174" s="110">
        <v>39</v>
      </c>
      <c r="B174" s="111" t="s">
        <v>320</v>
      </c>
      <c r="C174" s="101"/>
      <c r="D174" s="104"/>
    </row>
    <row r="175" spans="1:4">
      <c r="A175" s="110">
        <v>40</v>
      </c>
      <c r="B175" s="111" t="s">
        <v>321</v>
      </c>
      <c r="C175" s="101"/>
      <c r="D175" s="104"/>
    </row>
    <row r="176" spans="1:4">
      <c r="A176" s="110">
        <v>41</v>
      </c>
      <c r="B176" s="111" t="s">
        <v>322</v>
      </c>
      <c r="C176" s="101"/>
      <c r="D176" s="104"/>
    </row>
    <row r="177" spans="1:4">
      <c r="A177" s="110">
        <v>42</v>
      </c>
      <c r="B177" s="111" t="s">
        <v>323</v>
      </c>
      <c r="C177" s="101"/>
      <c r="D177" s="104"/>
    </row>
    <row r="178" spans="1:4">
      <c r="A178" s="110">
        <v>43</v>
      </c>
      <c r="B178" s="111" t="s">
        <v>324</v>
      </c>
      <c r="C178" s="101"/>
      <c r="D178" s="104"/>
    </row>
    <row r="179" spans="1:4">
      <c r="A179" s="110">
        <v>44</v>
      </c>
      <c r="B179" s="111" t="s">
        <v>325</v>
      </c>
      <c r="C179" s="101"/>
      <c r="D179" s="104"/>
    </row>
    <row r="180" spans="1:4">
      <c r="A180" s="110">
        <v>45</v>
      </c>
      <c r="B180" s="111" t="s">
        <v>326</v>
      </c>
      <c r="C180" s="101"/>
      <c r="D180" s="104"/>
    </row>
    <row r="181" spans="1:4">
      <c r="A181" s="110">
        <v>46</v>
      </c>
      <c r="B181" s="111" t="s">
        <v>327</v>
      </c>
      <c r="C181" s="101"/>
      <c r="D181" s="104"/>
    </row>
    <row r="182" spans="1:4">
      <c r="A182" s="110">
        <v>47</v>
      </c>
      <c r="B182" s="111" t="s">
        <v>328</v>
      </c>
      <c r="C182" s="101"/>
      <c r="D182" s="104"/>
    </row>
    <row r="183" spans="1:4">
      <c r="A183" s="110">
        <v>48</v>
      </c>
      <c r="B183" s="111" t="s">
        <v>329</v>
      </c>
      <c r="C183" s="101"/>
      <c r="D183" s="104"/>
    </row>
    <row r="184" spans="1:4">
      <c r="A184" s="110">
        <v>49</v>
      </c>
      <c r="B184" s="111" t="s">
        <v>330</v>
      </c>
      <c r="C184" s="101"/>
      <c r="D184" s="104"/>
    </row>
    <row r="185" spans="1:4">
      <c r="A185" s="110">
        <v>50</v>
      </c>
      <c r="B185" s="111" t="s">
        <v>331</v>
      </c>
      <c r="C185" s="101"/>
      <c r="D185" s="104"/>
    </row>
    <row r="186" spans="1:4">
      <c r="A186" s="110">
        <v>51</v>
      </c>
      <c r="B186" s="111" t="s">
        <v>332</v>
      </c>
      <c r="C186" s="101"/>
      <c r="D186" s="104"/>
    </row>
    <row r="187" spans="1:4">
      <c r="A187" s="110">
        <v>52</v>
      </c>
      <c r="B187" s="111" t="s">
        <v>333</v>
      </c>
      <c r="C187" s="101"/>
      <c r="D187" s="104"/>
    </row>
    <row r="188" spans="1:4">
      <c r="A188" s="110">
        <v>53</v>
      </c>
      <c r="B188" s="111" t="s">
        <v>334</v>
      </c>
      <c r="C188" s="101"/>
      <c r="D188" s="104"/>
    </row>
    <row r="189" spans="1:4">
      <c r="A189" s="110">
        <v>54</v>
      </c>
      <c r="B189" s="111" t="s">
        <v>335</v>
      </c>
      <c r="C189" s="101"/>
      <c r="D189" s="104"/>
    </row>
    <row r="190" spans="1:4">
      <c r="A190" s="110">
        <v>55</v>
      </c>
      <c r="B190" s="111" t="s">
        <v>336</v>
      </c>
      <c r="C190" s="101"/>
      <c r="D190" s="104"/>
    </row>
    <row r="191" spans="1:4">
      <c r="A191" s="110">
        <v>56</v>
      </c>
      <c r="B191" s="111" t="s">
        <v>337</v>
      </c>
      <c r="C191" s="101"/>
      <c r="D191" s="104"/>
    </row>
    <row r="192" spans="1:4">
      <c r="A192" s="110">
        <v>57</v>
      </c>
      <c r="B192" s="111" t="s">
        <v>338</v>
      </c>
      <c r="C192" s="101"/>
      <c r="D192" s="104"/>
    </row>
    <row r="193" spans="1:4">
      <c r="A193" s="110">
        <v>58</v>
      </c>
      <c r="B193" s="111" t="s">
        <v>339</v>
      </c>
      <c r="C193" s="101"/>
      <c r="D193" s="104"/>
    </row>
    <row r="194" spans="1:4">
      <c r="A194" s="110">
        <v>59</v>
      </c>
      <c r="B194" s="111" t="s">
        <v>340</v>
      </c>
      <c r="C194" s="101"/>
      <c r="D194" s="104"/>
    </row>
    <row r="195" spans="1:4">
      <c r="A195" s="110">
        <v>60</v>
      </c>
      <c r="B195" s="111" t="s">
        <v>341</v>
      </c>
      <c r="C195" s="101"/>
      <c r="D195" s="104"/>
    </row>
    <row r="196" spans="1:4">
      <c r="A196" s="110">
        <v>61</v>
      </c>
      <c r="B196" s="111" t="s">
        <v>342</v>
      </c>
      <c r="C196" s="101"/>
      <c r="D196" s="104"/>
    </row>
    <row r="197" spans="1:4">
      <c r="A197" s="110">
        <v>62</v>
      </c>
      <c r="B197" s="111" t="s">
        <v>343</v>
      </c>
      <c r="C197" s="101"/>
      <c r="D197" s="104"/>
    </row>
    <row r="198" spans="1:4">
      <c r="A198" s="110">
        <v>63</v>
      </c>
      <c r="B198" s="111" t="s">
        <v>344</v>
      </c>
      <c r="C198" s="101"/>
      <c r="D198" s="104"/>
    </row>
    <row r="199" spans="1:4">
      <c r="A199" s="110">
        <v>64</v>
      </c>
      <c r="B199" s="111" t="s">
        <v>345</v>
      </c>
      <c r="C199" s="101"/>
      <c r="D199" s="104"/>
    </row>
    <row r="200" spans="1:4">
      <c r="A200" s="110">
        <v>65</v>
      </c>
      <c r="B200" s="111" t="s">
        <v>346</v>
      </c>
      <c r="C200" s="101"/>
      <c r="D200" s="104"/>
    </row>
    <row r="201" spans="1:4">
      <c r="A201" s="110">
        <v>66</v>
      </c>
      <c r="B201" s="111" t="s">
        <v>347</v>
      </c>
      <c r="C201" s="101"/>
      <c r="D201" s="104"/>
    </row>
    <row r="202" spans="1:4">
      <c r="A202" s="110">
        <v>67</v>
      </c>
      <c r="B202" s="111" t="s">
        <v>348</v>
      </c>
      <c r="C202" s="101"/>
      <c r="D202" s="104"/>
    </row>
    <row r="203" spans="1:4">
      <c r="A203" s="110">
        <v>68</v>
      </c>
      <c r="B203" s="111" t="s">
        <v>349</v>
      </c>
      <c r="C203" s="101"/>
      <c r="D203" s="104"/>
    </row>
    <row r="204" spans="1:4">
      <c r="A204" s="110">
        <v>69</v>
      </c>
      <c r="B204" s="111" t="s">
        <v>350</v>
      </c>
      <c r="C204" s="101"/>
      <c r="D204" s="104"/>
    </row>
    <row r="205" spans="1:4">
      <c r="A205" s="110">
        <v>70</v>
      </c>
      <c r="B205" s="111" t="s">
        <v>351</v>
      </c>
      <c r="C205" s="101"/>
      <c r="D205" s="104"/>
    </row>
    <row r="206" spans="1:4">
      <c r="A206" s="110">
        <v>71</v>
      </c>
      <c r="B206" s="111" t="s">
        <v>352</v>
      </c>
      <c r="C206" s="101"/>
      <c r="D206" s="104"/>
    </row>
    <row r="207" spans="1:4">
      <c r="A207" s="110">
        <v>72</v>
      </c>
      <c r="B207" s="111" t="s">
        <v>353</v>
      </c>
      <c r="C207" s="101"/>
      <c r="D207" s="104"/>
    </row>
    <row r="208" spans="1:4">
      <c r="A208" s="110">
        <v>73</v>
      </c>
      <c r="B208" s="111" t="s">
        <v>354</v>
      </c>
      <c r="C208" s="101"/>
      <c r="D208" s="104"/>
    </row>
    <row r="209" spans="1:4">
      <c r="A209" s="110">
        <v>74</v>
      </c>
      <c r="B209" s="111" t="s">
        <v>355</v>
      </c>
      <c r="C209" s="101"/>
      <c r="D209" s="104"/>
    </row>
    <row r="210" spans="1:4">
      <c r="A210" s="110">
        <v>75</v>
      </c>
      <c r="B210" s="111" t="s">
        <v>356</v>
      </c>
      <c r="C210" s="101"/>
      <c r="D210" s="104"/>
    </row>
    <row r="211" spans="1:4">
      <c r="A211" s="110">
        <v>76</v>
      </c>
      <c r="B211" s="111" t="s">
        <v>357</v>
      </c>
      <c r="C211" s="101"/>
      <c r="D211" s="104"/>
    </row>
    <row r="212" spans="1:4">
      <c r="A212" s="110">
        <v>77</v>
      </c>
      <c r="B212" s="111" t="s">
        <v>358</v>
      </c>
      <c r="C212" s="101"/>
      <c r="D212" s="104"/>
    </row>
    <row r="213" spans="1:4">
      <c r="A213" s="110">
        <v>78</v>
      </c>
      <c r="B213" s="111" t="s">
        <v>359</v>
      </c>
      <c r="C213" s="101"/>
      <c r="D213" s="104"/>
    </row>
    <row r="214" spans="1:4">
      <c r="A214" s="110">
        <v>79</v>
      </c>
      <c r="B214" s="111" t="s">
        <v>360</v>
      </c>
      <c r="C214" s="101"/>
      <c r="D214" s="104"/>
    </row>
    <row r="215" spans="1:4">
      <c r="A215" s="110">
        <v>80</v>
      </c>
      <c r="B215" s="111" t="s">
        <v>361</v>
      </c>
      <c r="C215" s="101"/>
      <c r="D215" s="104"/>
    </row>
    <row r="216" spans="1:4">
      <c r="A216" s="110">
        <v>81</v>
      </c>
      <c r="B216" s="111" t="s">
        <v>362</v>
      </c>
      <c r="C216" s="101"/>
      <c r="D216" s="104"/>
    </row>
    <row r="217" spans="1:4">
      <c r="A217" s="110">
        <v>82</v>
      </c>
      <c r="B217" s="111" t="s">
        <v>363</v>
      </c>
      <c r="C217" s="101"/>
      <c r="D217" s="104"/>
    </row>
    <row r="218" spans="1:4">
      <c r="A218" s="110">
        <v>83</v>
      </c>
      <c r="B218" s="111" t="s">
        <v>364</v>
      </c>
      <c r="C218" s="101"/>
      <c r="D218" s="104"/>
    </row>
    <row r="219" spans="1:4">
      <c r="A219" s="110">
        <v>84</v>
      </c>
      <c r="B219" s="111" t="s">
        <v>365</v>
      </c>
      <c r="C219" s="101"/>
      <c r="D219" s="104"/>
    </row>
    <row r="220" spans="1:4">
      <c r="A220" s="110">
        <v>85</v>
      </c>
      <c r="B220" s="111" t="s">
        <v>366</v>
      </c>
      <c r="C220" s="101"/>
      <c r="D220" s="104"/>
    </row>
    <row r="221" spans="1:4">
      <c r="A221" s="110">
        <v>86</v>
      </c>
      <c r="B221" s="111" t="s">
        <v>367</v>
      </c>
      <c r="C221" s="101"/>
      <c r="D221" s="104"/>
    </row>
    <row r="222" spans="1:4">
      <c r="A222" s="110">
        <v>87</v>
      </c>
      <c r="B222" s="111" t="s">
        <v>368</v>
      </c>
      <c r="C222" s="101"/>
      <c r="D222" s="104"/>
    </row>
    <row r="223" spans="1:4">
      <c r="A223" s="110">
        <v>88</v>
      </c>
      <c r="B223" s="111" t="s">
        <v>369</v>
      </c>
      <c r="C223" s="101"/>
      <c r="D223" s="104"/>
    </row>
    <row r="224" spans="1:4">
      <c r="A224" s="110">
        <v>89</v>
      </c>
      <c r="B224" s="111" t="s">
        <v>370</v>
      </c>
      <c r="C224" s="101"/>
      <c r="D224" s="104"/>
    </row>
    <row r="225" spans="1:4">
      <c r="A225" s="110">
        <v>90</v>
      </c>
      <c r="B225" s="111" t="s">
        <v>371</v>
      </c>
      <c r="C225" s="101"/>
      <c r="D225" s="104"/>
    </row>
    <row r="226" spans="1:4">
      <c r="A226" s="110">
        <v>91</v>
      </c>
      <c r="B226" s="111" t="s">
        <v>372</v>
      </c>
      <c r="C226" s="101"/>
      <c r="D226" s="104"/>
    </row>
    <row r="227" spans="1:4">
      <c r="A227" s="110">
        <v>92</v>
      </c>
      <c r="B227" s="111" t="s">
        <v>373</v>
      </c>
      <c r="C227" s="101"/>
      <c r="D227" s="104"/>
    </row>
    <row r="228" spans="1:4">
      <c r="A228" s="110">
        <v>93</v>
      </c>
      <c r="B228" s="111" t="s">
        <v>374</v>
      </c>
      <c r="C228" s="101"/>
      <c r="D228" s="104"/>
    </row>
    <row r="229" spans="1:4">
      <c r="A229" s="110">
        <v>94</v>
      </c>
      <c r="B229" s="111" t="s">
        <v>375</v>
      </c>
      <c r="C229" s="101"/>
      <c r="D229" s="104"/>
    </row>
    <row r="230" spans="1:4">
      <c r="A230" s="110">
        <v>95</v>
      </c>
      <c r="B230" s="111" t="s">
        <v>376</v>
      </c>
      <c r="C230" s="101"/>
      <c r="D230" s="104"/>
    </row>
    <row r="231" spans="1:4">
      <c r="A231" s="110">
        <v>96</v>
      </c>
      <c r="B231" s="111" t="s">
        <v>377</v>
      </c>
      <c r="C231" s="101"/>
      <c r="D231" s="104"/>
    </row>
    <row r="232" spans="1:4">
      <c r="A232" s="110">
        <v>97</v>
      </c>
      <c r="B232" s="111" t="s">
        <v>378</v>
      </c>
      <c r="C232" s="101"/>
      <c r="D232" s="104"/>
    </row>
    <row r="233" spans="1:4">
      <c r="A233" s="110">
        <v>98</v>
      </c>
      <c r="B233" s="111" t="s">
        <v>379</v>
      </c>
      <c r="C233" s="101"/>
      <c r="D233" s="104"/>
    </row>
    <row r="234" spans="1:4">
      <c r="A234" s="110">
        <v>99</v>
      </c>
      <c r="B234" s="111" t="s">
        <v>380</v>
      </c>
      <c r="C234" s="101"/>
      <c r="D234" s="104"/>
    </row>
    <row r="235" spans="1:4" ht="13" thickBot="1">
      <c r="A235" s="112">
        <v>100</v>
      </c>
      <c r="B235" s="113" t="s">
        <v>381</v>
      </c>
      <c r="C235" s="114"/>
      <c r="D235" s="115"/>
    </row>
  </sheetData>
  <sheetProtection selectLockedCells="1"/>
  <customSheetViews>
    <customSheetView guid="{7EC2336F-DFFC-4BBA-9A7C-AB4BF7510D26}" hiddenColumns="1" state="hidden">
      <selection activeCell="U6" sqref="U6:AA6"/>
      <pageMargins left="0.75" right="0.75" top="1" bottom="1" header="0.5" footer="0.5"/>
      <pageSetup orientation="portrait" r:id="rId1"/>
      <headerFooter alignWithMargins="0"/>
    </customSheetView>
    <customSheetView guid="{805827E8-E8B5-4B5A-B436-24E1081404DF}" hiddenColumns="1" state="hidden">
      <selection activeCell="U6" sqref="U6:AA6"/>
      <pageMargins left="0.75" right="0.75" top="1" bottom="1" header="0.5" footer="0.5"/>
      <pageSetup orientation="portrait" r:id="rId2"/>
      <headerFooter alignWithMargins="0"/>
    </customSheetView>
    <customSheetView guid="{2668B240-F316-4BCB-8A0D-A6EECAE97D58}" hiddenColumns="1" state="hidden">
      <selection activeCell="U6" sqref="U6:AA6"/>
      <pageMargins left="0.75" right="0.75" top="1" bottom="1" header="0.5" footer="0.5"/>
      <pageSetup orientation="portrait" r:id="rId3"/>
      <headerFooter alignWithMargins="0"/>
    </customSheetView>
    <customSheetView guid="{F3762805-1100-4672-AD76-2A1C874BCBAC}" hiddenColumns="1" state="hidden">
      <selection activeCell="U6" sqref="U6:AA6"/>
      <pageMargins left="0.75" right="0.75" top="1" bottom="1" header="0.5" footer="0.5"/>
      <pageSetup orientation="portrait" r:id="rId4"/>
      <headerFooter alignWithMargins="0"/>
    </customSheetView>
    <customSheetView guid="{D088BFB4-9107-4031-B1F6-4807CE0794C2}" hiddenColumns="1" state="hidden">
      <selection activeCell="U6" sqref="U6:AA6"/>
      <pageMargins left="0.75" right="0.75" top="1" bottom="1" header="0.5" footer="0.5"/>
      <pageSetup orientation="portrait" r:id="rId5"/>
      <headerFooter alignWithMargins="0"/>
    </customSheetView>
    <customSheetView guid="{625B092B-A053-4AD9-A7D6-A52DF6D3D827}" hiddenColumns="1" state="hidden">
      <selection activeCell="U6" sqref="U6:AA6"/>
      <pageMargins left="0.75" right="0.75" top="1" bottom="1" header="0.5" footer="0.5"/>
      <pageSetup orientation="portrait" r:id="rId6"/>
      <headerFooter alignWithMargins="0"/>
    </customSheetView>
    <customSheetView guid="{1CC8E60B-6278-4C61-A7F7-6ABB2D7ADE70}" hiddenColumns="1" state="hidden">
      <selection activeCell="U6" sqref="U6:AA6"/>
      <pageMargins left="0.75" right="0.75" top="1" bottom="1" header="0.5" footer="0.5"/>
      <pageSetup orientation="portrait" r:id="rId7"/>
      <headerFooter alignWithMargins="0"/>
    </customSheetView>
    <customSheetView guid="{3EF8CDE2-956B-4531-B662-E6DB5407DE1A}" hiddenColumns="1" state="hidden">
      <selection activeCell="U6" sqref="U6:AA6"/>
      <pageMargins left="0.75" right="0.75" top="1" bottom="1" header="0.5" footer="0.5"/>
      <pageSetup orientation="portrait" r:id="rId8"/>
      <headerFooter alignWithMargins="0"/>
    </customSheetView>
    <customSheetView guid="{F1C18E61-2FF0-4182-BAEC-13559DB173F9}" hiddenColumns="1" state="hidden" showRuler="0">
      <selection activeCell="Z18" sqref="Z18"/>
      <pageMargins left="0.75" right="0.75" top="1" bottom="1" header="0.5" footer="0.5"/>
      <pageSetup orientation="portrait" r:id="rId9"/>
      <headerFooter alignWithMargins="0"/>
    </customSheetView>
    <customSheetView guid="{44F98182-4751-40D0-B0DC-1AB02BDCDA87}" hiddenColumns="1" state="hidden">
      <selection activeCell="U6" sqref="U6:AA6"/>
      <pageMargins left="0.75" right="0.75" top="1" bottom="1" header="0.5" footer="0.5"/>
      <pageSetup orientation="portrait" r:id="rId10"/>
      <headerFooter alignWithMargins="0"/>
    </customSheetView>
    <customSheetView guid="{FB1FE0C5-DDAA-4E0A-A208-66492245FF1C}" hiddenColumns="1" state="hidden">
      <selection activeCell="U6" sqref="U6:AA6"/>
      <pageMargins left="0.75" right="0.75" top="1" bottom="1" header="0.5" footer="0.5"/>
      <pageSetup orientation="portrait" r:id="rId11"/>
      <headerFooter alignWithMargins="0"/>
    </customSheetView>
  </customSheetViews>
  <mergeCells count="14">
    <mergeCell ref="U7:AA7"/>
    <mergeCell ref="U6:AA6"/>
    <mergeCell ref="A124:B124"/>
    <mergeCell ref="A125:B125"/>
    <mergeCell ref="A127:D127"/>
    <mergeCell ref="P3:Q3"/>
    <mergeCell ref="A6:D6"/>
    <mergeCell ref="K6:N6"/>
    <mergeCell ref="F6:I6"/>
    <mergeCell ref="P6:S6"/>
    <mergeCell ref="A4:B4"/>
    <mergeCell ref="A3:B3"/>
    <mergeCell ref="F3:G3"/>
    <mergeCell ref="K3:L3"/>
  </mergeCells>
  <phoneticPr fontId="34" type="noConversion"/>
  <pageMargins left="0.75" right="0.75" top="1" bottom="1" header="0.5" footer="0.5"/>
  <pageSetup orientation="portrait" r:id="rId1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7"/>
  <sheetViews>
    <sheetView view="pageBreakPreview" topLeftCell="A16" zoomScaleNormal="100" zoomScaleSheetLayoutView="100" workbookViewId="0">
      <selection activeCell="F26" sqref="F26"/>
    </sheetView>
  </sheetViews>
  <sheetFormatPr defaultRowHeight="12.5"/>
  <cols>
    <col min="1" max="1" width="6.7265625" customWidth="1"/>
    <col min="2" max="2" width="26.1796875" customWidth="1"/>
    <col min="3" max="3" width="26.54296875" customWidth="1"/>
    <col min="4" max="4" width="6.453125" customWidth="1"/>
    <col min="7" max="7" width="12.453125" customWidth="1"/>
    <col min="8" max="8" width="21.54296875" customWidth="1"/>
  </cols>
  <sheetData>
    <row r="1" spans="1:8" ht="23.25" customHeight="1">
      <c r="A1" s="1475" t="str">
        <f>+'Sch-6b (Summary after Discount)'!A1:B1</f>
        <v>SPEC. NO.: CC/NT/GIS/WB/A02/22/00011</v>
      </c>
      <c r="B1" s="1475"/>
      <c r="C1" s="1475"/>
      <c r="D1" s="1475"/>
      <c r="E1" s="1475"/>
      <c r="F1" s="1475"/>
      <c r="G1" s="940"/>
      <c r="H1" s="941" t="s">
        <v>598</v>
      </c>
    </row>
    <row r="2" spans="1:8" ht="14">
      <c r="A2" s="1232"/>
      <c r="B2" s="1232"/>
      <c r="C2" s="1232"/>
      <c r="D2" s="1232"/>
      <c r="E2" s="1232"/>
      <c r="F2" s="1232"/>
      <c r="G2" s="1232"/>
      <c r="H2" s="1232"/>
    </row>
    <row r="3" spans="1:8" ht="69.75" customHeight="1">
      <c r="A3" s="1232" t="str">
        <f>+'Sch-6b (Summary after Discount)'!A3:E3</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76"/>
      <c r="C3" s="1476"/>
      <c r="D3" s="1476"/>
      <c r="E3" s="1476"/>
      <c r="F3" s="1476"/>
      <c r="G3" s="1476"/>
      <c r="H3" s="1476"/>
    </row>
    <row r="4" spans="1:8" ht="28.5" customHeight="1">
      <c r="A4" s="1391" t="s">
        <v>601</v>
      </c>
      <c r="B4" s="1391"/>
      <c r="C4" s="1391"/>
      <c r="D4" s="1391"/>
      <c r="E4" s="1391"/>
      <c r="F4" s="1391"/>
      <c r="G4" s="1391"/>
      <c r="H4" s="1391"/>
    </row>
    <row r="5" spans="1:8" ht="14">
      <c r="A5" s="13"/>
      <c r="B5" s="13"/>
      <c r="C5" s="13"/>
      <c r="D5" s="13"/>
      <c r="E5" s="13"/>
      <c r="F5" s="13"/>
      <c r="G5" s="13"/>
      <c r="H5" s="13"/>
    </row>
    <row r="6" spans="1:8" ht="14">
      <c r="A6" s="1297" t="s">
        <v>602</v>
      </c>
      <c r="B6" s="1297"/>
      <c r="C6" s="1297"/>
      <c r="D6" s="1297"/>
      <c r="E6" s="1297"/>
      <c r="F6" s="195"/>
      <c r="G6" s="194" t="s">
        <v>219</v>
      </c>
      <c r="H6" s="194"/>
    </row>
    <row r="7" spans="1:8" ht="14">
      <c r="A7" s="218"/>
      <c r="B7" s="218">
        <f>'Name of Bidder'!D13</f>
        <v>0</v>
      </c>
      <c r="C7" s="218"/>
      <c r="D7" s="218"/>
      <c r="E7" s="218"/>
      <c r="F7" s="218"/>
      <c r="G7" s="5" t="s">
        <v>220</v>
      </c>
      <c r="H7" s="5"/>
    </row>
    <row r="8" spans="1:8" ht="14">
      <c r="A8" s="5" t="s">
        <v>226</v>
      </c>
      <c r="B8" s="1077">
        <f>'Name of Bidder'!D14</f>
        <v>0</v>
      </c>
      <c r="C8" s="1077"/>
      <c r="D8" s="1077"/>
      <c r="E8" s="1077"/>
      <c r="F8" s="1077"/>
      <c r="G8" s="5" t="s">
        <v>221</v>
      </c>
      <c r="H8" s="5"/>
    </row>
    <row r="9" spans="1:8" ht="14">
      <c r="A9" s="942"/>
      <c r="B9" s="1077">
        <f>'Name of Bidder'!D15</f>
        <v>0</v>
      </c>
      <c r="C9" s="1077"/>
      <c r="D9" s="1077"/>
      <c r="E9" s="1077"/>
      <c r="F9" s="1077"/>
      <c r="G9" s="5" t="s">
        <v>222</v>
      </c>
      <c r="H9" s="5"/>
    </row>
    <row r="10" spans="1:8" ht="14">
      <c r="A10" s="197"/>
      <c r="B10" s="1077">
        <f>'Name of Bidder'!D16</f>
        <v>0</v>
      </c>
      <c r="C10" s="1077"/>
      <c r="D10" s="1077"/>
      <c r="E10" s="1077"/>
      <c r="F10" s="1077"/>
      <c r="G10" s="5" t="s">
        <v>223</v>
      </c>
      <c r="H10" s="5"/>
    </row>
    <row r="11" spans="1:8" ht="14">
      <c r="A11" s="197"/>
      <c r="B11" s="1077"/>
      <c r="C11" s="1077"/>
      <c r="D11" s="1077"/>
      <c r="E11" s="1077"/>
      <c r="F11" s="1077"/>
      <c r="G11" s="5" t="s">
        <v>227</v>
      </c>
      <c r="H11" s="5"/>
    </row>
    <row r="12" spans="1:8" ht="14">
      <c r="A12" s="195" t="s">
        <v>489</v>
      </c>
      <c r="B12" s="195"/>
      <c r="C12" s="195"/>
      <c r="D12" s="195"/>
      <c r="E12" s="195"/>
      <c r="F12" s="195"/>
      <c r="G12" s="195"/>
      <c r="H12" s="195"/>
    </row>
    <row r="13" spans="1:8" ht="51.75" customHeight="1">
      <c r="A13" s="1422" t="s">
        <v>603</v>
      </c>
      <c r="B13" s="1422"/>
      <c r="C13" s="1422"/>
      <c r="D13" s="1422"/>
      <c r="E13" s="1422"/>
      <c r="F13" s="1422"/>
      <c r="G13" s="1422"/>
      <c r="H13" s="1422"/>
    </row>
    <row r="14" spans="1:8" ht="41.25" customHeight="1">
      <c r="A14" s="1422" t="s">
        <v>604</v>
      </c>
      <c r="B14" s="1422"/>
      <c r="C14" s="1422"/>
      <c r="D14" s="1422"/>
      <c r="E14" s="1422"/>
      <c r="F14" s="1422"/>
      <c r="G14" s="1422"/>
      <c r="H14" s="1422"/>
    </row>
    <row r="15" spans="1:8" ht="14">
      <c r="A15" s="770"/>
      <c r="B15" s="770"/>
      <c r="C15" s="770"/>
      <c r="D15" s="770"/>
      <c r="E15" s="769"/>
      <c r="F15" s="815"/>
      <c r="G15" s="815"/>
      <c r="H15" s="815"/>
    </row>
    <row r="16" spans="1:8" ht="45" customHeight="1">
      <c r="A16" s="836" t="s">
        <v>605</v>
      </c>
      <c r="B16" s="1477" t="s">
        <v>606</v>
      </c>
      <c r="C16" s="1478"/>
      <c r="D16" s="834" t="s">
        <v>118</v>
      </c>
      <c r="E16" s="1418"/>
      <c r="F16" s="1418"/>
      <c r="G16" s="1418"/>
      <c r="H16" s="1418"/>
    </row>
    <row r="17" spans="1:8" ht="90" customHeight="1">
      <c r="A17" s="836" t="s">
        <v>494</v>
      </c>
      <c r="B17" s="1416" t="s">
        <v>607</v>
      </c>
      <c r="C17" s="1417"/>
      <c r="D17" s="835" t="s">
        <v>496</v>
      </c>
      <c r="E17" s="1418"/>
      <c r="F17" s="1418"/>
      <c r="G17" s="1418"/>
      <c r="H17" s="1418"/>
    </row>
    <row r="18" spans="1:8" ht="66.75" customHeight="1">
      <c r="A18" s="836" t="s">
        <v>391</v>
      </c>
      <c r="B18" s="1414" t="s">
        <v>608</v>
      </c>
      <c r="C18" s="1415"/>
      <c r="D18" s="835" t="s">
        <v>496</v>
      </c>
      <c r="E18" s="1418"/>
      <c r="F18" s="1418"/>
      <c r="G18" s="1418"/>
      <c r="H18" s="1418"/>
    </row>
    <row r="19" spans="1:8" ht="14">
      <c r="A19" s="833"/>
      <c r="B19" s="838" t="s">
        <v>498</v>
      </c>
      <c r="C19" s="839"/>
      <c r="D19" s="839"/>
      <c r="E19" s="1418"/>
      <c r="F19" s="1418"/>
      <c r="G19" s="1418"/>
      <c r="H19" s="1418"/>
    </row>
    <row r="20" spans="1:8" ht="14">
      <c r="A20" s="833"/>
      <c r="B20" s="838" t="s">
        <v>499</v>
      </c>
      <c r="C20" s="839"/>
      <c r="D20" s="839"/>
      <c r="E20" s="1418"/>
      <c r="F20" s="1418"/>
      <c r="G20" s="1418"/>
      <c r="H20" s="1418"/>
    </row>
    <row r="21" spans="1:8" ht="21.75" customHeight="1">
      <c r="A21" s="833"/>
      <c r="B21" s="838" t="s">
        <v>500</v>
      </c>
      <c r="C21" s="1418"/>
      <c r="D21" s="1418"/>
      <c r="E21" s="1418"/>
      <c r="F21" s="1418"/>
      <c r="G21" s="1418"/>
      <c r="H21" s="1418"/>
    </row>
    <row r="22" spans="1:8" ht="26.25" customHeight="1">
      <c r="A22" s="836" t="s">
        <v>392</v>
      </c>
      <c r="B22" s="1414" t="s">
        <v>609</v>
      </c>
      <c r="C22" s="1415"/>
      <c r="D22" s="834" t="s">
        <v>118</v>
      </c>
      <c r="E22" s="1419"/>
      <c r="F22" s="1419"/>
      <c r="G22" s="1419"/>
      <c r="H22" s="1419"/>
    </row>
    <row r="23" spans="1:8" ht="14.5">
      <c r="A23" s="1479"/>
      <c r="B23" s="1480"/>
      <c r="C23" s="1480"/>
      <c r="D23" s="1480"/>
      <c r="E23" s="1480"/>
      <c r="F23" s="815"/>
      <c r="G23" s="815"/>
      <c r="H23" s="815"/>
    </row>
    <row r="24" spans="1:8" ht="14">
      <c r="A24" s="13"/>
      <c r="B24" s="13"/>
      <c r="C24" s="13"/>
      <c r="D24" s="13"/>
      <c r="E24" s="13"/>
      <c r="F24" s="13"/>
      <c r="G24" s="13"/>
      <c r="H24" s="13"/>
    </row>
    <row r="25" spans="1:8" ht="14">
      <c r="A25" s="13" t="s">
        <v>82</v>
      </c>
      <c r="B25" s="1315">
        <f>'Name of Bidder'!D44</f>
        <v>0</v>
      </c>
      <c r="C25" s="1315"/>
      <c r="D25" s="13"/>
      <c r="E25" s="1303" t="s">
        <v>147</v>
      </c>
      <c r="F25" s="1303"/>
      <c r="G25" s="1303">
        <f>'Name of Bidder'!D41</f>
        <v>0</v>
      </c>
      <c r="H25" s="1303"/>
    </row>
    <row r="26" spans="1:8" ht="14">
      <c r="A26" s="13"/>
      <c r="B26" s="218"/>
      <c r="C26" s="218"/>
      <c r="D26" s="13"/>
      <c r="E26" s="13"/>
      <c r="F26" s="13"/>
      <c r="G26" s="13"/>
      <c r="H26" s="13"/>
    </row>
    <row r="27" spans="1:8" ht="14">
      <c r="A27" s="13" t="s">
        <v>99</v>
      </c>
      <c r="B27" s="1288">
        <f>'Name of Bidder'!D45</f>
        <v>0</v>
      </c>
      <c r="C27" s="1288"/>
      <c r="D27" s="13"/>
      <c r="E27" s="1303" t="s">
        <v>101</v>
      </c>
      <c r="F27" s="1303"/>
      <c r="G27" s="1303">
        <f>'Name of Bidder'!D42</f>
        <v>0</v>
      </c>
      <c r="H27" s="1303"/>
    </row>
  </sheetData>
  <sheetProtection password="C97B" sheet="1" objects="1" scenarios="1"/>
  <customSheetViews>
    <customSheetView guid="{7EC2336F-DFFC-4BBA-9A7C-AB4BF7510D26}" showPageBreaks="1" printArea="1" state="hidden" view="pageBreakPreview" topLeftCell="A16">
      <selection activeCell="F26" sqref="F26"/>
      <pageMargins left="0.7" right="0.7" top="0.75" bottom="0.75" header="0.3" footer="0.3"/>
      <pageSetup paperSize="9" scale="74" orientation="portrait" horizontalDpi="4294967295" verticalDpi="4294967295" r:id="rId1"/>
    </customSheetView>
    <customSheetView guid="{805827E8-E8B5-4B5A-B436-24E1081404DF}" showPageBreaks="1" printArea="1" state="hidden" view="pageBreakPreview" topLeftCell="A16">
      <selection activeCell="F26" sqref="F26"/>
      <pageMargins left="0.7" right="0.7" top="0.75" bottom="0.75" header="0.3" footer="0.3"/>
      <pageSetup paperSize="9" scale="74" orientation="portrait" horizontalDpi="4294967295" verticalDpi="4294967295" r:id="rId2"/>
    </customSheetView>
    <customSheetView guid="{FB1FE0C5-DDAA-4E0A-A208-66492245FF1C}" showPageBreaks="1" printArea="1" state="hidden" view="pageBreakPreview" topLeftCell="A16">
      <selection activeCell="F26" sqref="F26"/>
      <pageMargins left="0.7" right="0.7" top="0.75" bottom="0.75" header="0.3" footer="0.3"/>
      <pageSetup paperSize="9" scale="74" orientation="portrait" horizontalDpi="4294967295" verticalDpi="4294967295" r:id="rId3"/>
    </customSheetView>
  </customSheetViews>
  <mergeCells count="29">
    <mergeCell ref="B27:C27"/>
    <mergeCell ref="E27:F27"/>
    <mergeCell ref="G27:H27"/>
    <mergeCell ref="C21:H21"/>
    <mergeCell ref="B22:C22"/>
    <mergeCell ref="E22:H22"/>
    <mergeCell ref="A23:E23"/>
    <mergeCell ref="B25:C25"/>
    <mergeCell ref="E25:F25"/>
    <mergeCell ref="G25:H25"/>
    <mergeCell ref="E20:H20"/>
    <mergeCell ref="B9:F9"/>
    <mergeCell ref="B10:F10"/>
    <mergeCell ref="B11:F11"/>
    <mergeCell ref="A13:H13"/>
    <mergeCell ref="A14:H14"/>
    <mergeCell ref="B16:C16"/>
    <mergeCell ref="E16:H16"/>
    <mergeCell ref="B17:C17"/>
    <mergeCell ref="E17:H17"/>
    <mergeCell ref="B18:C18"/>
    <mergeCell ref="E18:H18"/>
    <mergeCell ref="E19:H19"/>
    <mergeCell ref="B8:F8"/>
    <mergeCell ref="A1:F1"/>
    <mergeCell ref="A2:H2"/>
    <mergeCell ref="A3:H3"/>
    <mergeCell ref="A4:H4"/>
    <mergeCell ref="A6:E6"/>
  </mergeCells>
  <pageMargins left="0.7" right="0.7" top="0.75" bottom="0.75" header="0.3" footer="0.3"/>
  <pageSetup paperSize="9" scale="74" orientation="portrait" horizontalDpi="4294967295" verticalDpi="4294967295"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7">
    <pageSetUpPr fitToPage="1"/>
  </sheetPr>
  <dimension ref="A1:AO96"/>
  <sheetViews>
    <sheetView showGridLines="0" showZeros="0" view="pageBreakPreview" topLeftCell="A54" zoomScaleSheetLayoutView="100" workbookViewId="0">
      <selection activeCell="C68" sqref="C68:D68"/>
    </sheetView>
  </sheetViews>
  <sheetFormatPr defaultColWidth="9.1796875" defaultRowHeight="14"/>
  <cols>
    <col min="1" max="1" width="10.7265625" style="520" customWidth="1"/>
    <col min="2" max="2" width="10.7265625" style="525" customWidth="1"/>
    <col min="3" max="3" width="14.7265625" style="520" customWidth="1"/>
    <col min="4" max="4" width="20.7265625" style="520" customWidth="1"/>
    <col min="5" max="5" width="15.1796875" style="520" customWidth="1"/>
    <col min="6" max="6" width="34.1796875" style="520" customWidth="1"/>
    <col min="7" max="8" width="0" style="520" hidden="1" customWidth="1"/>
    <col min="9" max="9" width="10.81640625" style="521" hidden="1" customWidth="1"/>
    <col min="10" max="24" width="9.1796875" style="521"/>
    <col min="25" max="27" width="0" style="521" hidden="1" customWidth="1"/>
    <col min="28" max="28" width="20" style="521" hidden="1" customWidth="1"/>
    <col min="29" max="29" width="13.81640625" style="521" hidden="1" customWidth="1"/>
    <col min="30" max="30" width="0" style="522" hidden="1" customWidth="1"/>
    <col min="31" max="31" width="0" style="523" hidden="1" customWidth="1"/>
    <col min="32" max="32" width="13.7265625" style="523" hidden="1" customWidth="1"/>
    <col min="33" max="35" width="0" style="522" hidden="1" customWidth="1"/>
    <col min="36" max="36" width="10.453125" style="522" hidden="1" customWidth="1"/>
    <col min="37" max="41" width="9.1796875" style="522"/>
    <col min="42" max="16384" width="9.1796875" style="521"/>
  </cols>
  <sheetData>
    <row r="1" spans="1:36" ht="27" customHeight="1">
      <c r="A1" s="516" t="str">
        <f>Cover!B3</f>
        <v>SPEC. NO.: CC/NT/GIS/WB/A02/22/00011</v>
      </c>
      <c r="B1" s="517"/>
      <c r="C1" s="518"/>
      <c r="D1" s="518"/>
      <c r="E1" s="518"/>
      <c r="F1" s="519" t="s">
        <v>46</v>
      </c>
      <c r="AE1" s="523">
        <v>1</v>
      </c>
      <c r="AF1" s="523" t="s">
        <v>257</v>
      </c>
      <c r="AI1" s="523">
        <v>1</v>
      </c>
      <c r="AJ1" s="522" t="s">
        <v>258</v>
      </c>
    </row>
    <row r="2" spans="1:36">
      <c r="B2" s="520"/>
      <c r="AE2" s="523">
        <v>2</v>
      </c>
      <c r="AF2" s="523" t="s">
        <v>259</v>
      </c>
      <c r="AI2" s="523">
        <v>2</v>
      </c>
      <c r="AJ2" s="522" t="s">
        <v>260</v>
      </c>
    </row>
    <row r="3" spans="1:36" ht="24" customHeight="1">
      <c r="A3" s="1492" t="s">
        <v>261</v>
      </c>
      <c r="B3" s="1492"/>
      <c r="C3" s="1492"/>
      <c r="D3" s="1492"/>
      <c r="E3" s="1492"/>
      <c r="F3" s="1492"/>
      <c r="AE3" s="523">
        <v>3</v>
      </c>
      <c r="AF3" s="523" t="s">
        <v>262</v>
      </c>
      <c r="AI3" s="523">
        <v>3</v>
      </c>
      <c r="AJ3" s="522" t="s">
        <v>263</v>
      </c>
    </row>
    <row r="4" spans="1:36">
      <c r="A4" s="524"/>
      <c r="B4" s="524"/>
      <c r="C4" s="524"/>
      <c r="D4" s="524"/>
      <c r="E4" s="524"/>
      <c r="F4" s="524"/>
      <c r="AE4" s="523">
        <v>4</v>
      </c>
      <c r="AF4" s="523" t="s">
        <v>264</v>
      </c>
      <c r="AI4" s="523">
        <v>4</v>
      </c>
      <c r="AJ4" s="522" t="s">
        <v>265</v>
      </c>
    </row>
    <row r="5" spans="1:36">
      <c r="A5" s="525" t="s">
        <v>266</v>
      </c>
      <c r="C5" s="1493"/>
      <c r="D5" s="1493"/>
      <c r="E5" s="1493"/>
      <c r="F5" s="1493"/>
      <c r="AE5" s="523">
        <v>5</v>
      </c>
      <c r="AF5" s="523" t="s">
        <v>264</v>
      </c>
      <c r="AI5" s="523">
        <v>5</v>
      </c>
      <c r="AJ5" s="522" t="s">
        <v>203</v>
      </c>
    </row>
    <row r="6" spans="1:36">
      <c r="A6" s="525" t="s">
        <v>267</v>
      </c>
      <c r="B6" s="1494">
        <f>'Name of Bidder'!D44</f>
        <v>0</v>
      </c>
      <c r="C6" s="1494"/>
      <c r="AE6" s="523">
        <v>6</v>
      </c>
      <c r="AF6" s="523" t="s">
        <v>264</v>
      </c>
      <c r="AG6" s="526">
        <f>DAY(B6)</f>
        <v>0</v>
      </c>
      <c r="AI6" s="523">
        <v>6</v>
      </c>
      <c r="AJ6" s="522" t="s">
        <v>268</v>
      </c>
    </row>
    <row r="7" spans="1:36">
      <c r="A7" s="525"/>
      <c r="B7" s="527"/>
      <c r="C7" s="527"/>
      <c r="AE7" s="523">
        <v>7</v>
      </c>
      <c r="AF7" s="523" t="s">
        <v>264</v>
      </c>
      <c r="AG7" s="526">
        <f>MONTH(B6)</f>
        <v>1</v>
      </c>
      <c r="AI7" s="523">
        <v>7</v>
      </c>
      <c r="AJ7" s="522" t="s">
        <v>269</v>
      </c>
    </row>
    <row r="8" spans="1:36">
      <c r="A8" s="528" t="s">
        <v>219</v>
      </c>
      <c r="B8" s="529"/>
      <c r="F8" s="530"/>
      <c r="AE8" s="523">
        <v>8</v>
      </c>
      <c r="AF8" s="523" t="s">
        <v>264</v>
      </c>
      <c r="AG8" s="526" t="str">
        <f>LOOKUP(AG7,AI1:AI12,AJ1:AJ12)</f>
        <v>January</v>
      </c>
      <c r="AI8" s="523">
        <v>8</v>
      </c>
      <c r="AJ8" s="522" t="s">
        <v>270</v>
      </c>
    </row>
    <row r="9" spans="1:36">
      <c r="A9" s="5" t="s">
        <v>220</v>
      </c>
      <c r="B9" s="531"/>
      <c r="F9" s="530"/>
      <c r="AE9" s="523">
        <v>9</v>
      </c>
      <c r="AF9" s="523" t="s">
        <v>264</v>
      </c>
      <c r="AG9" s="526">
        <f>YEAR(B6)</f>
        <v>1900</v>
      </c>
      <c r="AI9" s="523">
        <v>9</v>
      </c>
      <c r="AJ9" s="522" t="s">
        <v>271</v>
      </c>
    </row>
    <row r="10" spans="1:36">
      <c r="A10" s="5" t="s">
        <v>221</v>
      </c>
      <c r="B10" s="531"/>
      <c r="F10" s="530"/>
      <c r="AE10" s="523">
        <v>10</v>
      </c>
      <c r="AF10" s="523" t="s">
        <v>264</v>
      </c>
      <c r="AI10" s="523">
        <v>10</v>
      </c>
      <c r="AJ10" s="522" t="s">
        <v>272</v>
      </c>
    </row>
    <row r="11" spans="1:36">
      <c r="A11" s="5" t="s">
        <v>222</v>
      </c>
      <c r="B11" s="531"/>
      <c r="F11" s="530"/>
      <c r="AE11" s="523">
        <v>11</v>
      </c>
      <c r="AF11" s="523" t="s">
        <v>264</v>
      </c>
      <c r="AI11" s="523">
        <v>11</v>
      </c>
      <c r="AJ11" s="522" t="s">
        <v>273</v>
      </c>
    </row>
    <row r="12" spans="1:36">
      <c r="A12" s="5" t="s">
        <v>223</v>
      </c>
      <c r="B12" s="531"/>
      <c r="F12" s="530"/>
      <c r="AE12" s="523">
        <v>12</v>
      </c>
      <c r="AF12" s="523" t="s">
        <v>264</v>
      </c>
      <c r="AI12" s="523">
        <v>12</v>
      </c>
      <c r="AJ12" s="522" t="s">
        <v>274</v>
      </c>
    </row>
    <row r="13" spans="1:36">
      <c r="A13" s="5" t="s">
        <v>227</v>
      </c>
      <c r="B13" s="531"/>
      <c r="F13" s="530"/>
      <c r="AE13" s="523">
        <v>13</v>
      </c>
      <c r="AF13" s="523" t="s">
        <v>264</v>
      </c>
    </row>
    <row r="14" spans="1:36" ht="22.5" customHeight="1">
      <c r="A14" s="525"/>
      <c r="F14" s="530"/>
      <c r="AE14" s="523">
        <v>14</v>
      </c>
      <c r="AF14" s="523" t="s">
        <v>264</v>
      </c>
    </row>
    <row r="15" spans="1:36" ht="79.5" customHeight="1">
      <c r="A15" s="532" t="s">
        <v>275</v>
      </c>
      <c r="B15" s="533"/>
      <c r="C15" s="1495"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D15" s="1495"/>
      <c r="E15" s="1495"/>
      <c r="F15" s="1495"/>
      <c r="AE15" s="523">
        <v>15</v>
      </c>
      <c r="AF15" s="523" t="s">
        <v>264</v>
      </c>
    </row>
    <row r="16" spans="1:36" ht="27.75" customHeight="1">
      <c r="A16" s="520" t="s">
        <v>276</v>
      </c>
      <c r="B16" s="520"/>
      <c r="C16" s="530"/>
      <c r="D16" s="530"/>
      <c r="E16" s="530"/>
      <c r="F16" s="530"/>
      <c r="AE16" s="523">
        <v>16</v>
      </c>
      <c r="AF16" s="523" t="s">
        <v>264</v>
      </c>
    </row>
    <row r="17" spans="1:41" ht="129" customHeight="1">
      <c r="A17" s="533">
        <v>1</v>
      </c>
      <c r="B17" s="1481" t="str">
        <f>Z17&amp;'N-W (Cr.)'!U6&amp;" ("&amp;'N-W (Cr.)'!U7&amp;") "&amp;Z18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0/- ( Zero only)  or such other sums as may be determined in accordance with the terms and conditions of the Bidding Documents.</v>
      </c>
      <c r="C17" s="1481"/>
      <c r="D17" s="1481"/>
      <c r="E17" s="1481"/>
      <c r="F17" s="1481"/>
      <c r="Z17" s="534" t="s">
        <v>389</v>
      </c>
      <c r="AA17" s="535" t="s">
        <v>42</v>
      </c>
      <c r="AB17" s="536"/>
      <c r="AC17" s="537"/>
      <c r="AE17" s="523">
        <v>17</v>
      </c>
      <c r="AF17" s="523" t="s">
        <v>264</v>
      </c>
    </row>
    <row r="18" spans="1:41" ht="39" customHeight="1">
      <c r="B18" s="1498" t="s">
        <v>278</v>
      </c>
      <c r="C18" s="1498"/>
      <c r="D18" s="1498"/>
      <c r="E18" s="1498"/>
      <c r="F18" s="1498"/>
      <c r="Z18" s="534" t="s">
        <v>277</v>
      </c>
      <c r="AE18" s="523">
        <v>18</v>
      </c>
      <c r="AF18" s="523" t="s">
        <v>264</v>
      </c>
    </row>
    <row r="19" spans="1:41" s="520" customFormat="1" ht="27.75" customHeight="1">
      <c r="A19" s="538">
        <v>2</v>
      </c>
      <c r="B19" s="1497" t="s">
        <v>279</v>
      </c>
      <c r="C19" s="1497"/>
      <c r="D19" s="1497"/>
      <c r="E19" s="1497"/>
      <c r="F19" s="1497"/>
      <c r="AD19" s="539"/>
      <c r="AE19" s="523">
        <v>19</v>
      </c>
      <c r="AF19" s="523" t="s">
        <v>264</v>
      </c>
      <c r="AG19" s="539"/>
      <c r="AH19" s="539"/>
      <c r="AI19" s="539"/>
      <c r="AJ19" s="539"/>
      <c r="AK19" s="539"/>
      <c r="AL19" s="539"/>
      <c r="AM19" s="539"/>
      <c r="AN19" s="539"/>
      <c r="AO19" s="539"/>
    </row>
    <row r="20" spans="1:41" ht="39.75" customHeight="1">
      <c r="A20" s="533">
        <v>2.1</v>
      </c>
      <c r="B20" s="1481" t="s">
        <v>43</v>
      </c>
      <c r="C20" s="1481"/>
      <c r="D20" s="1481"/>
      <c r="E20" s="1481"/>
      <c r="F20" s="1481"/>
      <c r="AE20" s="523">
        <v>20</v>
      </c>
      <c r="AF20" s="523" t="s">
        <v>264</v>
      </c>
    </row>
    <row r="21" spans="1:41" s="94" customFormat="1" ht="48" customHeight="1">
      <c r="A21" s="96"/>
      <c r="B21" s="1488" t="s">
        <v>520</v>
      </c>
      <c r="C21" s="1488"/>
      <c r="D21" s="1496" t="s">
        <v>1055</v>
      </c>
      <c r="E21" s="1496"/>
      <c r="F21" s="1496"/>
      <c r="G21" s="93"/>
      <c r="H21" s="93"/>
      <c r="L21" s="13"/>
      <c r="M21" s="119"/>
      <c r="N21" s="119"/>
      <c r="AE21" s="95"/>
      <c r="AF21" s="95"/>
    </row>
    <row r="22" spans="1:41" s="94" customFormat="1" ht="39" customHeight="1">
      <c r="A22" s="96"/>
      <c r="B22" s="1488" t="s">
        <v>423</v>
      </c>
      <c r="C22" s="1488"/>
      <c r="D22" s="1489" t="s">
        <v>462</v>
      </c>
      <c r="E22" s="1489"/>
      <c r="F22" s="1489"/>
      <c r="G22" s="93"/>
      <c r="H22" s="93"/>
      <c r="L22" s="13"/>
      <c r="M22" s="119"/>
      <c r="N22" s="119"/>
      <c r="AE22" s="95"/>
      <c r="AF22" s="95"/>
    </row>
    <row r="23" spans="1:41" s="94" customFormat="1" ht="36.75" customHeight="1">
      <c r="A23" s="96"/>
      <c r="B23" s="1488" t="s">
        <v>424</v>
      </c>
      <c r="C23" s="1488"/>
      <c r="D23" s="1489" t="s">
        <v>675</v>
      </c>
      <c r="E23" s="1489"/>
      <c r="F23" s="1489"/>
      <c r="G23" s="93"/>
      <c r="H23" s="93"/>
      <c r="L23" s="13"/>
      <c r="M23" s="119"/>
      <c r="N23" s="119"/>
      <c r="AE23" s="95"/>
      <c r="AF23" s="95"/>
    </row>
    <row r="24" spans="1:41" s="94" customFormat="1" ht="27.75" customHeight="1">
      <c r="A24" s="96"/>
      <c r="B24" s="1488" t="s">
        <v>521</v>
      </c>
      <c r="C24" s="1488"/>
      <c r="D24" s="1489" t="s">
        <v>102</v>
      </c>
      <c r="E24" s="1489"/>
      <c r="F24" s="1489"/>
      <c r="G24" s="93"/>
      <c r="H24" s="93"/>
      <c r="L24" s="13"/>
      <c r="M24" s="119"/>
      <c r="N24" s="119"/>
      <c r="AE24" s="95"/>
      <c r="AF24" s="95"/>
    </row>
    <row r="25" spans="1:41" s="94" customFormat="1" ht="26.25" customHeight="1">
      <c r="A25" s="96"/>
      <c r="B25" s="1488" t="s">
        <v>425</v>
      </c>
      <c r="C25" s="1488"/>
      <c r="D25" s="1489" t="s">
        <v>653</v>
      </c>
      <c r="E25" s="1489"/>
      <c r="F25" s="1489"/>
      <c r="G25" s="93"/>
      <c r="H25" s="93"/>
      <c r="L25" s="13"/>
      <c r="M25" s="119"/>
      <c r="N25" s="119"/>
      <c r="AE25" s="95"/>
      <c r="AF25" s="95"/>
    </row>
    <row r="26" spans="1:41" s="94" customFormat="1" ht="27" customHeight="1">
      <c r="A26" s="96"/>
      <c r="B26" s="1488" t="s">
        <v>643</v>
      </c>
      <c r="C26" s="1488"/>
      <c r="D26" s="1489" t="s">
        <v>522</v>
      </c>
      <c r="E26" s="1489"/>
      <c r="F26" s="1489"/>
      <c r="G26" s="93"/>
      <c r="H26" s="93"/>
      <c r="L26" s="13"/>
      <c r="M26" s="119"/>
      <c r="N26" s="119"/>
      <c r="AE26" s="95"/>
      <c r="AF26" s="95"/>
    </row>
    <row r="27" spans="1:41" s="94" customFormat="1" ht="24" customHeight="1">
      <c r="A27" s="96"/>
      <c r="B27" s="1488" t="s">
        <v>644</v>
      </c>
      <c r="C27" s="1488"/>
      <c r="D27" s="840" t="s">
        <v>246</v>
      </c>
      <c r="E27" s="840"/>
      <c r="F27" s="840"/>
      <c r="G27" s="93"/>
      <c r="H27" s="93"/>
      <c r="L27" s="13"/>
      <c r="M27" s="119"/>
      <c r="N27" s="119"/>
      <c r="AE27" s="95"/>
      <c r="AF27" s="95"/>
    </row>
    <row r="28" spans="1:41" s="94" customFormat="1" ht="24" customHeight="1">
      <c r="A28" s="96"/>
      <c r="B28" s="1488" t="s">
        <v>523</v>
      </c>
      <c r="C28" s="1488"/>
      <c r="D28" s="1489" t="s">
        <v>526</v>
      </c>
      <c r="E28" s="1489"/>
      <c r="F28" s="1489"/>
      <c r="G28" s="93"/>
      <c r="H28" s="93"/>
      <c r="L28" s="13"/>
      <c r="M28" s="119"/>
      <c r="N28" s="119"/>
      <c r="AE28" s="95"/>
      <c r="AF28" s="95"/>
    </row>
    <row r="29" spans="1:41" s="94" customFormat="1" ht="39" customHeight="1">
      <c r="A29" s="96"/>
      <c r="B29" s="1488" t="s">
        <v>645</v>
      </c>
      <c r="C29" s="1488"/>
      <c r="D29" s="1489" t="s">
        <v>580</v>
      </c>
      <c r="E29" s="1489"/>
      <c r="F29" s="1489"/>
      <c r="G29" s="93"/>
      <c r="H29" s="93"/>
      <c r="L29" s="13"/>
      <c r="M29" s="119"/>
      <c r="N29" s="119"/>
      <c r="AE29" s="95"/>
      <c r="AF29" s="95"/>
    </row>
    <row r="30" spans="1:41" s="94" customFormat="1" ht="36" customHeight="1">
      <c r="A30" s="96"/>
      <c r="B30" s="1488" t="s">
        <v>646</v>
      </c>
      <c r="C30" s="1488"/>
      <c r="D30" s="1489" t="s">
        <v>581</v>
      </c>
      <c r="E30" s="1489"/>
      <c r="F30" s="1489"/>
      <c r="G30" s="93"/>
      <c r="H30" s="93"/>
      <c r="L30" s="13"/>
      <c r="M30" s="119"/>
      <c r="N30" s="119"/>
      <c r="AE30" s="95"/>
      <c r="AF30" s="95"/>
    </row>
    <row r="31" spans="1:41" s="94" customFormat="1" ht="82.5" hidden="1" customHeight="1">
      <c r="A31" s="96"/>
      <c r="B31" s="1488" t="s">
        <v>524</v>
      </c>
      <c r="C31" s="1488"/>
      <c r="D31" s="1489" t="s">
        <v>647</v>
      </c>
      <c r="E31" s="1489"/>
      <c r="F31" s="1489"/>
      <c r="G31" s="93"/>
      <c r="H31" s="93"/>
      <c r="L31" s="13"/>
      <c r="M31" s="119"/>
      <c r="N31" s="119"/>
      <c r="AE31" s="95"/>
      <c r="AF31" s="95"/>
    </row>
    <row r="32" spans="1:41" s="94" customFormat="1" ht="36" customHeight="1">
      <c r="A32" s="96"/>
      <c r="B32" s="1488" t="s">
        <v>670</v>
      </c>
      <c r="C32" s="1488"/>
      <c r="D32" s="1489" t="s">
        <v>528</v>
      </c>
      <c r="E32" s="1489"/>
      <c r="F32" s="1489"/>
      <c r="G32" s="93"/>
      <c r="H32" s="93"/>
      <c r="L32" s="13"/>
      <c r="M32" s="119"/>
      <c r="N32" s="119"/>
      <c r="AE32" s="95"/>
      <c r="AF32" s="95"/>
    </row>
    <row r="33" spans="1:32" s="94" customFormat="1" ht="24" customHeight="1">
      <c r="A33" s="96"/>
      <c r="B33" s="1488" t="s">
        <v>671</v>
      </c>
      <c r="C33" s="1488"/>
      <c r="D33" s="1489" t="s">
        <v>525</v>
      </c>
      <c r="E33" s="1489"/>
      <c r="F33" s="1489"/>
      <c r="G33" s="93"/>
      <c r="H33" s="93"/>
      <c r="L33" s="13"/>
      <c r="M33" s="119"/>
      <c r="N33" s="119"/>
      <c r="AE33" s="95"/>
      <c r="AF33" s="95"/>
    </row>
    <row r="34" spans="1:32" s="94" customFormat="1" ht="37.5" customHeight="1">
      <c r="A34" s="96"/>
      <c r="B34" s="1488" t="s">
        <v>587</v>
      </c>
      <c r="C34" s="1488"/>
      <c r="D34" s="1489" t="s">
        <v>1056</v>
      </c>
      <c r="E34" s="1489"/>
      <c r="F34" s="1489"/>
      <c r="G34" s="93"/>
      <c r="H34" s="93"/>
      <c r="L34" s="13"/>
      <c r="M34" s="119"/>
      <c r="N34" s="119"/>
      <c r="AE34" s="95"/>
      <c r="AF34" s="95"/>
    </row>
    <row r="35" spans="1:32" s="94" customFormat="1" ht="9" customHeight="1">
      <c r="A35" s="96"/>
      <c r="B35" s="1488"/>
      <c r="C35" s="1488"/>
      <c r="D35" s="1489"/>
      <c r="E35" s="1489"/>
      <c r="F35" s="1489"/>
      <c r="G35" s="93"/>
      <c r="H35" s="93"/>
      <c r="L35" s="13"/>
      <c r="M35" s="119"/>
      <c r="N35" s="119"/>
      <c r="AE35" s="95"/>
      <c r="AF35" s="95"/>
    </row>
    <row r="36" spans="1:32" ht="83.25" customHeight="1">
      <c r="A36" s="540">
        <v>2.2000000000000002</v>
      </c>
      <c r="B36" s="1481" t="s">
        <v>417</v>
      </c>
      <c r="C36" s="1481"/>
      <c r="D36" s="1481"/>
      <c r="E36" s="1481"/>
      <c r="F36" s="1481"/>
      <c r="AE36" s="523">
        <v>28</v>
      </c>
      <c r="AF36" s="523" t="s">
        <v>264</v>
      </c>
    </row>
    <row r="37" spans="1:32" ht="57" customHeight="1">
      <c r="A37" s="540">
        <v>2.2999999999999998</v>
      </c>
      <c r="B37" s="1481" t="s">
        <v>589</v>
      </c>
      <c r="C37" s="1481"/>
      <c r="D37" s="1481"/>
      <c r="E37" s="1481"/>
      <c r="F37" s="1481"/>
      <c r="AE37" s="523">
        <v>29</v>
      </c>
      <c r="AF37" s="523" t="s">
        <v>264</v>
      </c>
    </row>
    <row r="38" spans="1:32" ht="111.75" hidden="1" customHeight="1">
      <c r="A38" s="540"/>
      <c r="B38" s="1481"/>
      <c r="C38" s="1481"/>
      <c r="D38" s="1481"/>
      <c r="E38" s="1481"/>
      <c r="F38" s="1481"/>
      <c r="AE38" s="523">
        <v>30</v>
      </c>
      <c r="AF38" s="523" t="s">
        <v>264</v>
      </c>
    </row>
    <row r="39" spans="1:32" ht="72.75" hidden="1" customHeight="1">
      <c r="A39" s="540"/>
      <c r="B39" s="1481"/>
      <c r="C39" s="1481"/>
      <c r="D39" s="1481"/>
      <c r="E39" s="1481"/>
      <c r="F39" s="1481"/>
      <c r="AE39" s="523">
        <v>31</v>
      </c>
      <c r="AF39" s="523" t="s">
        <v>257</v>
      </c>
    </row>
    <row r="40" spans="1:32" ht="68.25" hidden="1" customHeight="1">
      <c r="A40" s="533"/>
      <c r="B40" s="1481"/>
      <c r="C40" s="1481"/>
      <c r="D40" s="1481"/>
      <c r="E40" s="1481"/>
      <c r="F40" s="1481"/>
    </row>
    <row r="41" spans="1:32" ht="93.75" hidden="1" customHeight="1">
      <c r="A41" s="533"/>
      <c r="B41" s="1481"/>
      <c r="C41" s="1481"/>
      <c r="D41" s="1481"/>
      <c r="E41" s="1481"/>
      <c r="F41" s="1481"/>
    </row>
    <row r="42" spans="1:32" ht="68.25" hidden="1" customHeight="1">
      <c r="A42" s="533"/>
      <c r="B42" s="1481"/>
      <c r="C42" s="1481"/>
      <c r="D42" s="1481"/>
      <c r="E42" s="1481"/>
      <c r="F42" s="1481"/>
    </row>
    <row r="43" spans="1:32" ht="94.5" hidden="1" customHeight="1">
      <c r="A43" s="540"/>
      <c r="B43" s="1481"/>
      <c r="C43" s="1481"/>
      <c r="D43" s="1481"/>
      <c r="E43" s="1481"/>
      <c r="F43" s="1481"/>
    </row>
    <row r="44" spans="1:32" ht="54" hidden="1" customHeight="1">
      <c r="A44" s="540"/>
      <c r="B44" s="1481"/>
      <c r="C44" s="1481"/>
      <c r="D44" s="1481"/>
      <c r="E44" s="1481"/>
      <c r="F44" s="1481"/>
    </row>
    <row r="45" spans="1:32" ht="39.75" hidden="1" customHeight="1">
      <c r="A45" s="540"/>
      <c r="B45" s="1481"/>
      <c r="C45" s="1481"/>
      <c r="D45" s="1481"/>
      <c r="E45" s="1481"/>
      <c r="F45" s="1481"/>
    </row>
    <row r="46" spans="1:32" ht="69" hidden="1" customHeight="1">
      <c r="A46" s="540"/>
      <c r="B46" s="1481"/>
      <c r="C46" s="1481"/>
      <c r="D46" s="1481"/>
      <c r="E46" s="1481"/>
      <c r="F46" s="1481"/>
    </row>
    <row r="47" spans="1:32" ht="114.75" customHeight="1">
      <c r="A47" s="844">
        <v>2.4</v>
      </c>
      <c r="B47" s="1481" t="s">
        <v>529</v>
      </c>
      <c r="C47" s="1481"/>
      <c r="D47" s="1481"/>
      <c r="E47" s="1481"/>
      <c r="F47" s="1481"/>
    </row>
    <row r="48" spans="1:32" ht="74.25" customHeight="1">
      <c r="A48" s="844">
        <v>2.5</v>
      </c>
      <c r="B48" s="1481" t="s">
        <v>530</v>
      </c>
      <c r="C48" s="1481"/>
      <c r="D48" s="1481"/>
      <c r="E48" s="1481"/>
      <c r="F48" s="1481"/>
    </row>
    <row r="49" spans="1:6" ht="74.25" customHeight="1">
      <c r="A49" s="845">
        <v>3</v>
      </c>
      <c r="B49" s="1481" t="s">
        <v>586</v>
      </c>
      <c r="C49" s="1481"/>
      <c r="D49" s="1481"/>
      <c r="E49" s="1481"/>
      <c r="F49" s="1481"/>
    </row>
    <row r="50" spans="1:6" ht="103.5" customHeight="1">
      <c r="A50" s="845">
        <v>3.1</v>
      </c>
      <c r="B50" s="1481" t="s">
        <v>599</v>
      </c>
      <c r="C50" s="1481"/>
      <c r="D50" s="1481"/>
      <c r="E50" s="1481"/>
      <c r="F50" s="1481"/>
    </row>
    <row r="51" spans="1:6" ht="51.75" customHeight="1">
      <c r="A51" s="845"/>
      <c r="B51" s="1504" t="s">
        <v>668</v>
      </c>
      <c r="C51" s="1505"/>
      <c r="D51" s="1505"/>
      <c r="E51" s="1505"/>
      <c r="F51" s="1505"/>
    </row>
    <row r="52" spans="1:6" ht="113.25" customHeight="1">
      <c r="A52" s="844">
        <v>3.2</v>
      </c>
      <c r="B52" s="1481" t="s">
        <v>669</v>
      </c>
      <c r="C52" s="1481"/>
      <c r="D52" s="1481"/>
      <c r="E52" s="1481"/>
      <c r="F52" s="1481"/>
    </row>
    <row r="53" spans="1:6" ht="99.75" hidden="1" customHeight="1">
      <c r="A53" s="844">
        <v>3.3</v>
      </c>
      <c r="B53" s="1502" t="s">
        <v>610</v>
      </c>
      <c r="C53" s="1503"/>
      <c r="D53" s="1503"/>
      <c r="E53" s="1503"/>
      <c r="F53" s="1503"/>
    </row>
    <row r="54" spans="1:6" ht="66" customHeight="1">
      <c r="A54" s="844">
        <v>3.3</v>
      </c>
      <c r="B54" s="1481" t="s">
        <v>672</v>
      </c>
      <c r="C54" s="1481"/>
      <c r="D54" s="1481"/>
      <c r="E54" s="1481"/>
      <c r="F54" s="1481"/>
    </row>
    <row r="55" spans="1:6" ht="86.25" hidden="1" customHeight="1">
      <c r="A55" s="844">
        <v>3.5</v>
      </c>
      <c r="B55" s="1502" t="s">
        <v>611</v>
      </c>
      <c r="C55" s="1503"/>
      <c r="D55" s="1503"/>
      <c r="E55" s="1503"/>
      <c r="F55" s="1503"/>
    </row>
    <row r="56" spans="1:6" ht="63" customHeight="1">
      <c r="A56" s="845">
        <v>4</v>
      </c>
      <c r="B56" s="1481" t="s">
        <v>531</v>
      </c>
      <c r="C56" s="1481"/>
      <c r="D56" s="1481"/>
      <c r="E56" s="1481"/>
      <c r="F56" s="1481"/>
    </row>
    <row r="57" spans="1:6" ht="98.25" customHeight="1">
      <c r="A57" s="845">
        <v>5</v>
      </c>
      <c r="B57" s="1481" t="s">
        <v>532</v>
      </c>
      <c r="C57" s="1481"/>
      <c r="D57" s="1481"/>
      <c r="E57" s="1481"/>
      <c r="F57" s="1481"/>
    </row>
    <row r="58" spans="1:6" ht="30" customHeight="1">
      <c r="B58" s="541" t="str">
        <f>IF(ISERROR("Dated this " &amp; AG6 &amp; LOOKUP(AG6,AE1:AE39,AF1:AF39) &amp; " day of " &amp; AG8 &amp; " " &amp;AG9), "", "Dated this " &amp; AG6 &amp; LOOKUP(AG6,AE1:AE39,AF1:AF39) &amp; " day of " &amp; AG8 &amp; " " &amp;AG9)</f>
        <v/>
      </c>
      <c r="C58" s="541"/>
      <c r="D58" s="541"/>
      <c r="E58" s="542"/>
      <c r="F58" s="542"/>
    </row>
    <row r="59" spans="1:6" ht="30" customHeight="1">
      <c r="B59" s="541" t="s">
        <v>254</v>
      </c>
      <c r="C59" s="543"/>
      <c r="D59" s="544"/>
      <c r="E59" s="544"/>
      <c r="F59" s="544"/>
    </row>
    <row r="60" spans="1:6" ht="30" customHeight="1">
      <c r="B60" s="545"/>
      <c r="C60" s="544"/>
      <c r="D60" s="544"/>
      <c r="E60" s="541"/>
      <c r="F60" s="546" t="s">
        <v>255</v>
      </c>
    </row>
    <row r="61" spans="1:6" ht="48.75" customHeight="1">
      <c r="B61" s="545"/>
      <c r="C61" s="544"/>
      <c r="D61" s="1485" t="s">
        <v>108</v>
      </c>
      <c r="E61" s="1485"/>
      <c r="F61" s="547">
        <f>'Name of Bidder'!D13</f>
        <v>0</v>
      </c>
    </row>
    <row r="62" spans="1:6" ht="30" customHeight="1">
      <c r="A62" s="521"/>
      <c r="B62" s="521"/>
      <c r="C62" s="45"/>
      <c r="D62" s="521"/>
      <c r="E62" s="46"/>
      <c r="F62" s="525"/>
    </row>
    <row r="63" spans="1:6" ht="30" customHeight="1">
      <c r="A63" s="548" t="s">
        <v>82</v>
      </c>
      <c r="B63" s="1487">
        <f>'Name of Bidder'!D44</f>
        <v>0</v>
      </c>
      <c r="C63" s="1487"/>
      <c r="D63" s="521"/>
      <c r="E63" s="46" t="s">
        <v>44</v>
      </c>
      <c r="F63" s="549">
        <f>'Name of Bidder'!D41</f>
        <v>0</v>
      </c>
    </row>
    <row r="64" spans="1:6" ht="30" customHeight="1">
      <c r="A64" s="548" t="s">
        <v>83</v>
      </c>
      <c r="B64" s="1487">
        <f>'Name of Bidder'!D45</f>
        <v>0</v>
      </c>
      <c r="C64" s="1487"/>
      <c r="D64" s="521"/>
      <c r="E64" s="46" t="s">
        <v>256</v>
      </c>
      <c r="F64" s="549">
        <f>'Name of Bidder'!D42</f>
        <v>0</v>
      </c>
    </row>
    <row r="65" spans="1:41" ht="19.5" customHeight="1">
      <c r="B65" s="520"/>
      <c r="D65" s="521"/>
      <c r="E65" s="46"/>
    </row>
    <row r="66" spans="1:41" ht="24" customHeight="1">
      <c r="A66" s="550"/>
      <c r="B66" s="550"/>
      <c r="C66" s="551" t="str">
        <f>IF(AND(I68=2,I69=1),"Other Partner-1",IF(AND(I68=2,I69="2 or more"),"Other Partner-1",""))</f>
        <v>Other Partner-1</v>
      </c>
      <c r="D66" s="550"/>
      <c r="E66" s="552"/>
      <c r="F66" s="553" t="str">
        <f>IF(AND(I68=2,I69=1),"", IF(AND(I68=2,I69="2 or more"),"Other Partner-2",""))</f>
        <v>Other Partner-2</v>
      </c>
    </row>
    <row r="67" spans="1:41" ht="18" customHeight="1">
      <c r="A67" s="541"/>
      <c r="B67" s="546"/>
      <c r="C67" s="1486"/>
      <c r="D67" s="1486"/>
      <c r="E67" s="546"/>
      <c r="F67" s="541"/>
    </row>
    <row r="68" spans="1:41" s="520" customFormat="1" ht="18.75" customHeight="1">
      <c r="A68" s="541"/>
      <c r="B68" s="546" t="str">
        <f>IF(AND(I68=2,I69=1), "Printed Name :", IF(AND(I68=2,I69="2 or more"), "Printed Name :", ""))</f>
        <v>Printed Name :</v>
      </c>
      <c r="C68" s="1484"/>
      <c r="D68" s="1484"/>
      <c r="E68" s="546" t="str">
        <f>IF(AND(I68=2, I69="2 or more"), "Printed Name :", "")</f>
        <v>Printed Name :</v>
      </c>
      <c r="F68" s="690"/>
      <c r="H68" s="525"/>
      <c r="I68" s="524">
        <f>'Name of Bidder'!G6</f>
        <v>2</v>
      </c>
      <c r="AD68" s="539"/>
      <c r="AE68" s="523"/>
      <c r="AF68" s="523"/>
      <c r="AG68" s="539"/>
      <c r="AH68" s="539"/>
      <c r="AI68" s="539"/>
      <c r="AJ68" s="539"/>
      <c r="AK68" s="539"/>
      <c r="AL68" s="539"/>
      <c r="AM68" s="539"/>
      <c r="AN68" s="539"/>
      <c r="AO68" s="539"/>
    </row>
    <row r="69" spans="1:41" s="520" customFormat="1" ht="18.75" customHeight="1">
      <c r="A69" s="541"/>
      <c r="B69" s="546" t="str">
        <f>IF(AND(I68=2,I69=1), "Designation :", IF(AND(I68=2,I69="2 or more"), "Designation :", ""))</f>
        <v>Designation :</v>
      </c>
      <c r="C69" s="1484"/>
      <c r="D69" s="1484"/>
      <c r="E69" s="546" t="str">
        <f>IF(AND(I68=2, I69="2 or more"), "Designation :", "")</f>
        <v>Designation :</v>
      </c>
      <c r="F69" s="690"/>
      <c r="H69" s="525"/>
      <c r="I69" s="524" t="str">
        <f>'Name of Bidder'!G11</f>
        <v>2 or more</v>
      </c>
      <c r="AD69" s="539"/>
      <c r="AE69" s="523"/>
      <c r="AF69" s="523"/>
      <c r="AG69" s="539"/>
      <c r="AH69" s="539"/>
      <c r="AI69" s="539"/>
      <c r="AJ69" s="539"/>
      <c r="AK69" s="539"/>
      <c r="AL69" s="539"/>
      <c r="AM69" s="539"/>
      <c r="AN69" s="539"/>
      <c r="AO69" s="539"/>
    </row>
    <row r="70" spans="1:41" s="520" customFormat="1" ht="18.75" customHeight="1">
      <c r="A70" s="541"/>
      <c r="B70" s="546"/>
      <c r="C70" s="554"/>
      <c r="D70" s="541"/>
      <c r="E70" s="546"/>
      <c r="F70" s="541"/>
      <c r="H70" s="525"/>
      <c r="AD70" s="539"/>
      <c r="AE70" s="523"/>
      <c r="AF70" s="523"/>
      <c r="AG70" s="539"/>
      <c r="AH70" s="539"/>
      <c r="AI70" s="539"/>
      <c r="AJ70" s="539"/>
      <c r="AK70" s="539"/>
      <c r="AL70" s="539"/>
      <c r="AM70" s="539"/>
      <c r="AN70" s="539"/>
      <c r="AO70" s="539"/>
    </row>
    <row r="71" spans="1:41" s="520" customFormat="1" ht="24" customHeight="1">
      <c r="A71" s="555" t="s">
        <v>54</v>
      </c>
      <c r="B71" s="556"/>
      <c r="C71" s="554"/>
      <c r="D71" s="541"/>
      <c r="E71" s="546"/>
      <c r="F71" s="541"/>
      <c r="H71" s="525"/>
      <c r="AD71" s="539"/>
      <c r="AE71" s="523"/>
      <c r="AF71" s="523"/>
      <c r="AG71" s="539"/>
      <c r="AH71" s="539"/>
      <c r="AI71" s="539"/>
      <c r="AJ71" s="539"/>
      <c r="AK71" s="539"/>
      <c r="AL71" s="539"/>
      <c r="AM71" s="539"/>
      <c r="AN71" s="539"/>
      <c r="AO71" s="539"/>
    </row>
    <row r="72" spans="1:41" s="520" customFormat="1" ht="33" customHeight="1">
      <c r="A72" s="1491" t="s">
        <v>55</v>
      </c>
      <c r="B72" s="1491"/>
      <c r="C72" s="1491"/>
      <c r="D72" s="1482"/>
      <c r="E72" s="1482"/>
      <c r="F72" s="1482"/>
      <c r="H72" s="525"/>
      <c r="AD72" s="539"/>
      <c r="AE72" s="523"/>
      <c r="AF72" s="523"/>
      <c r="AG72" s="539"/>
      <c r="AH72" s="539"/>
      <c r="AI72" s="539"/>
      <c r="AJ72" s="539"/>
      <c r="AK72" s="539"/>
      <c r="AL72" s="539"/>
      <c r="AM72" s="539"/>
      <c r="AN72" s="539"/>
      <c r="AO72" s="539"/>
    </row>
    <row r="73" spans="1:41" s="520" customFormat="1" ht="33" customHeight="1">
      <c r="A73" s="1490"/>
      <c r="B73" s="1490"/>
      <c r="C73" s="1490"/>
      <c r="D73" s="1482"/>
      <c r="E73" s="1482"/>
      <c r="F73" s="1482"/>
      <c r="H73" s="525"/>
      <c r="AD73" s="539"/>
      <c r="AE73" s="523"/>
      <c r="AF73" s="523"/>
      <c r="AG73" s="539"/>
      <c r="AH73" s="539"/>
      <c r="AI73" s="539"/>
      <c r="AJ73" s="539"/>
      <c r="AK73" s="539"/>
      <c r="AL73" s="539"/>
      <c r="AM73" s="539"/>
      <c r="AN73" s="539"/>
      <c r="AO73" s="539"/>
    </row>
    <row r="74" spans="1:41" s="520" customFormat="1" ht="33" customHeight="1">
      <c r="A74" s="1483"/>
      <c r="B74" s="1483"/>
      <c r="C74" s="1483"/>
      <c r="D74" s="1482"/>
      <c r="E74" s="1482"/>
      <c r="F74" s="1482"/>
      <c r="H74" s="525"/>
      <c r="AD74" s="539"/>
      <c r="AE74" s="523"/>
      <c r="AF74" s="523"/>
      <c r="AG74" s="539"/>
      <c r="AH74" s="539"/>
      <c r="AI74" s="539"/>
      <c r="AJ74" s="539"/>
      <c r="AK74" s="539"/>
      <c r="AL74" s="539"/>
      <c r="AM74" s="539"/>
      <c r="AN74" s="539"/>
      <c r="AO74" s="539"/>
    </row>
    <row r="75" spans="1:41" s="520" customFormat="1" ht="33" customHeight="1">
      <c r="A75" s="1500" t="s">
        <v>56</v>
      </c>
      <c r="B75" s="1500"/>
      <c r="C75" s="1500"/>
      <c r="D75" s="1482"/>
      <c r="E75" s="1482"/>
      <c r="F75" s="1482"/>
      <c r="H75" s="525"/>
      <c r="AD75" s="539"/>
      <c r="AE75" s="523"/>
      <c r="AF75" s="523"/>
      <c r="AG75" s="539"/>
      <c r="AH75" s="539"/>
      <c r="AI75" s="539"/>
      <c r="AJ75" s="539"/>
      <c r="AK75" s="539"/>
      <c r="AL75" s="539"/>
      <c r="AM75" s="539"/>
      <c r="AN75" s="539"/>
      <c r="AO75" s="539"/>
    </row>
    <row r="76" spans="1:41" s="520" customFormat="1" ht="33" customHeight="1">
      <c r="A76" s="1500" t="s">
        <v>45</v>
      </c>
      <c r="B76" s="1500"/>
      <c r="C76" s="1500"/>
      <c r="D76" s="1482"/>
      <c r="E76" s="1482"/>
      <c r="F76" s="1482"/>
      <c r="H76" s="525"/>
      <c r="AD76" s="539"/>
      <c r="AE76" s="523"/>
      <c r="AF76" s="523"/>
      <c r="AG76" s="539"/>
      <c r="AH76" s="539"/>
      <c r="AI76" s="539"/>
      <c r="AJ76" s="539"/>
      <c r="AK76" s="539"/>
      <c r="AL76" s="539"/>
      <c r="AM76" s="539"/>
      <c r="AN76" s="539"/>
      <c r="AO76" s="539"/>
    </row>
    <row r="77" spans="1:41" s="520" customFormat="1" ht="33" customHeight="1">
      <c r="A77" s="1500" t="s">
        <v>57</v>
      </c>
      <c r="B77" s="1500"/>
      <c r="C77" s="1500"/>
      <c r="D77" s="1482"/>
      <c r="E77" s="1482"/>
      <c r="F77" s="1482"/>
      <c r="H77" s="525"/>
      <c r="AD77" s="539"/>
      <c r="AE77" s="523"/>
      <c r="AF77" s="523"/>
      <c r="AG77" s="539"/>
      <c r="AH77" s="539"/>
      <c r="AI77" s="539"/>
      <c r="AJ77" s="539"/>
      <c r="AK77" s="539"/>
      <c r="AL77" s="539"/>
      <c r="AM77" s="539"/>
      <c r="AN77" s="539"/>
      <c r="AO77" s="539"/>
    </row>
    <row r="78" spans="1:41" s="520" customFormat="1" ht="33" customHeight="1">
      <c r="A78" s="1491" t="s">
        <v>58</v>
      </c>
      <c r="B78" s="1491"/>
      <c r="C78" s="1491"/>
      <c r="D78" s="1482"/>
      <c r="E78" s="1482"/>
      <c r="F78" s="1482"/>
      <c r="H78" s="525"/>
      <c r="AD78" s="539"/>
      <c r="AE78" s="523"/>
      <c r="AF78" s="523"/>
      <c r="AG78" s="539"/>
      <c r="AH78" s="539"/>
      <c r="AI78" s="539"/>
      <c r="AJ78" s="539"/>
      <c r="AK78" s="539"/>
      <c r="AL78" s="539"/>
      <c r="AM78" s="539"/>
      <c r="AN78" s="539"/>
      <c r="AO78" s="539"/>
    </row>
    <row r="79" spans="1:41" s="520" customFormat="1" ht="33" customHeight="1">
      <c r="A79" s="1490"/>
      <c r="B79" s="1490"/>
      <c r="C79" s="1490"/>
      <c r="D79" s="1482"/>
      <c r="E79" s="1482"/>
      <c r="F79" s="1482"/>
      <c r="H79" s="525"/>
      <c r="AD79" s="539"/>
      <c r="AE79" s="523"/>
      <c r="AF79" s="523"/>
      <c r="AG79" s="539"/>
      <c r="AH79" s="539"/>
      <c r="AI79" s="539"/>
      <c r="AJ79" s="539"/>
      <c r="AK79" s="539"/>
      <c r="AL79" s="539"/>
      <c r="AM79" s="539"/>
      <c r="AN79" s="539"/>
      <c r="AO79" s="539"/>
    </row>
    <row r="80" spans="1:41" s="520" customFormat="1" ht="33" customHeight="1">
      <c r="A80" s="1483"/>
      <c r="B80" s="1483"/>
      <c r="C80" s="1483"/>
      <c r="D80" s="1482"/>
      <c r="E80" s="1482"/>
      <c r="F80" s="1482"/>
      <c r="H80" s="525"/>
      <c r="AD80" s="539"/>
      <c r="AE80" s="523"/>
      <c r="AF80" s="523"/>
      <c r="AG80" s="539"/>
      <c r="AH80" s="539"/>
      <c r="AI80" s="539"/>
      <c r="AJ80" s="539"/>
      <c r="AK80" s="539"/>
      <c r="AL80" s="539"/>
      <c r="AM80" s="539"/>
      <c r="AN80" s="539"/>
      <c r="AO80" s="539"/>
    </row>
    <row r="81" spans="1:41" s="520" customFormat="1" ht="41.25" hidden="1" customHeight="1">
      <c r="A81" s="150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1" s="1501"/>
      <c r="C81" s="1501"/>
      <c r="D81" s="1501"/>
      <c r="E81" s="1501"/>
      <c r="F81" s="1501"/>
      <c r="H81" s="525"/>
      <c r="AD81" s="539"/>
      <c r="AE81" s="523"/>
      <c r="AF81" s="523"/>
      <c r="AG81" s="539"/>
      <c r="AH81" s="539"/>
      <c r="AI81" s="539"/>
      <c r="AJ81" s="539"/>
      <c r="AK81" s="539"/>
      <c r="AL81" s="539"/>
      <c r="AM81" s="539"/>
      <c r="AN81" s="539"/>
      <c r="AO81" s="539"/>
    </row>
    <row r="82" spans="1:41" s="520" customFormat="1" ht="33" customHeight="1">
      <c r="A82" s="1499"/>
      <c r="B82" s="1499"/>
      <c r="C82" s="1499"/>
      <c r="D82" s="1499"/>
      <c r="E82" s="1499"/>
      <c r="F82" s="1499"/>
      <c r="H82" s="525"/>
      <c r="AD82" s="539"/>
      <c r="AE82" s="523"/>
      <c r="AF82" s="523"/>
      <c r="AG82" s="539"/>
      <c r="AH82" s="539"/>
      <c r="AI82" s="539"/>
      <c r="AJ82" s="539"/>
      <c r="AK82" s="539"/>
      <c r="AL82" s="539"/>
      <c r="AM82" s="539"/>
      <c r="AN82" s="539"/>
      <c r="AO82" s="539"/>
    </row>
    <row r="83" spans="1:41" s="520" customFormat="1" ht="33" customHeight="1">
      <c r="A83" s="525"/>
      <c r="B83" s="525"/>
      <c r="H83" s="525"/>
      <c r="AD83" s="539"/>
      <c r="AE83" s="523"/>
      <c r="AF83" s="523"/>
      <c r="AG83" s="539"/>
      <c r="AH83" s="539"/>
      <c r="AI83" s="539"/>
      <c r="AJ83" s="539"/>
      <c r="AK83" s="539"/>
      <c r="AL83" s="539"/>
      <c r="AM83" s="539"/>
      <c r="AN83" s="539"/>
      <c r="AO83" s="539"/>
    </row>
    <row r="84" spans="1:41" s="520" customFormat="1" ht="33" customHeight="1">
      <c r="A84" s="525"/>
      <c r="B84" s="525"/>
      <c r="H84" s="525"/>
      <c r="AD84" s="539"/>
      <c r="AE84" s="523"/>
      <c r="AF84" s="523"/>
      <c r="AG84" s="539"/>
      <c r="AH84" s="539"/>
      <c r="AI84" s="539"/>
      <c r="AJ84" s="539"/>
      <c r="AK84" s="539"/>
      <c r="AL84" s="539"/>
      <c r="AM84" s="539"/>
      <c r="AN84" s="539"/>
      <c r="AO84" s="539"/>
    </row>
    <row r="85" spans="1:41">
      <c r="A85" s="525"/>
    </row>
    <row r="86" spans="1:41">
      <c r="A86" s="525"/>
    </row>
    <row r="87" spans="1:41">
      <c r="A87" s="525"/>
    </row>
    <row r="88" spans="1:41">
      <c r="A88" s="525"/>
    </row>
    <row r="89" spans="1:41">
      <c r="A89" s="525"/>
    </row>
    <row r="90" spans="1:41">
      <c r="A90" s="525"/>
    </row>
    <row r="91" spans="1:41">
      <c r="A91" s="525"/>
    </row>
    <row r="92" spans="1:41">
      <c r="A92" s="525"/>
    </row>
    <row r="93" spans="1:41">
      <c r="A93" s="525"/>
    </row>
    <row r="94" spans="1:41">
      <c r="A94" s="525"/>
    </row>
    <row r="95" spans="1:41">
      <c r="A95" s="525"/>
    </row>
    <row r="96" spans="1:41">
      <c r="A96" s="525"/>
    </row>
  </sheetData>
  <sheetProtection algorithmName="SHA-512" hashValue="tRxs6IUWQ7McG9ouzR4xeg4VLDijXiMKtdkcmiI4dG8zAQplo3ChDSGUwmUns52itKXD9X6Oj+bkWzVm93lYvw==" saltValue="GTCv3l+i+ggkxNThL1z/qg==" spinCount="100000" sheet="1" formatColumns="0" formatRows="0" selectLockedCells="1"/>
  <customSheetViews>
    <customSheetView guid="{7EC2336F-DFFC-4BBA-9A7C-AB4BF7510D26}" showPageBreaks="1" showGridLines="0" zeroValues="0" fitToPage="1" printArea="1" hiddenRows="1" hiddenColumns="1" view="pageBreakPreview" topLeftCell="A56">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1"/>
      <headerFooter alignWithMargins="0">
        <oddFooter>&amp;R&amp;"Book Antiqua,Bold"&amp;8Bid Form (2nd Envelope)  / Page &amp;P of &amp;N</oddFooter>
      </headerFooter>
    </customSheetView>
    <customSheetView guid="{805827E8-E8B5-4B5A-B436-24E1081404DF}" showPageBreaks="1" showGridLines="0" zeroValues="0" fitToPage="1" printArea="1" hiddenRows="1" hiddenColumns="1" view="pageBreakPreview" topLeftCell="A58">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2"/>
      <headerFooter alignWithMargins="0">
        <oddFooter>&amp;R&amp;"Book Antiqua,Bold"&amp;8Bid Form (2nd Envelope)  / Page &amp;P of &amp;N</oddFooter>
      </headerFooter>
    </customSheetView>
    <customSheetView guid="{2668B240-F316-4BCB-8A0D-A6EECAE97D58}" showPageBreaks="1" showGridLines="0" zeroValues="0" fitToPage="1" printArea="1" hiddenRows="1" hiddenColumns="1" view="pageBreakPreview" topLeftCell="A57">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3"/>
      <headerFooter alignWithMargins="0">
        <oddFooter>&amp;R&amp;"Book Antiqua,Bold"&amp;8Bid Form (2nd Envelope)  / Page &amp;P of &amp;N</oddFooter>
      </headerFooter>
    </customSheetView>
    <customSheetView guid="{F3762805-1100-4672-AD76-2A1C874BCBAC}" showPageBreaks="1" showGridLines="0" zeroValues="0" fitToPage="1" printArea="1" hiddenRows="1" hiddenColumns="1" view="pageBreakPreview" topLeftCell="A57">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4"/>
      <headerFooter alignWithMargins="0">
        <oddFooter>&amp;R&amp;"Book Antiqua,Bold"&amp;8Bid Form (2nd Envelope)  / Page &amp;P of &amp;N</oddFooter>
      </headerFooter>
    </customSheetView>
    <customSheetView guid="{D088BFB4-9107-4031-B1F6-4807CE0794C2}" scale="85" showPageBreaks="1" showGridLines="0" zeroValues="0" fitToPage="1" printArea="1" hiddenRows="1" hiddenColumns="1" view="pageBreakPreview">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5"/>
      <headerFooter alignWithMargins="0">
        <oddFooter>&amp;R&amp;"Book Antiqua,Bold"&amp;8Bid Form (2nd Envelope)  / Page &amp;P of &amp;N</oddFooter>
      </headerFooter>
    </customSheetView>
    <customSheetView guid="{625B092B-A053-4AD9-A7D6-A52DF6D3D827}" scale="85" showPageBreaks="1" showGridLines="0" zeroValues="0" fitToPage="1" printArea="1" hiddenRows="1" hiddenColumns="1" view="pageBreakPreview" topLeftCell="A56">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6"/>
      <headerFooter alignWithMargins="0">
        <oddFooter>&amp;R&amp;"Book Antiqua,Bold"&amp;8Bid Form (2nd Envelope)  / Page &amp;P of &amp;N</oddFooter>
      </headerFooter>
    </customSheetView>
    <customSheetView guid="{1CC8E60B-6278-4C61-A7F7-6ABB2D7ADE70}" scale="85" showPageBreaks="1" showGridLines="0" zeroValues="0" fitToPage="1" printArea="1" hiddenColumns="1" view="pageBreakPreview" topLeftCell="A43">
      <selection activeCell="C54" sqref="C54:D54"/>
      <rowBreaks count="4" manualBreakCount="4">
        <brk id="28" max="5" man="1"/>
        <brk id="40" max="5" man="1"/>
        <brk id="63" max="5" man="1"/>
        <brk id="68" max="5" man="1"/>
      </rowBreaks>
      <pageMargins left="0.56999999999999995" right="0.42" top="0.62" bottom="0.61" header="0.39" footer="0.32"/>
      <pageSetup paperSize="9" scale="89" fitToHeight="0" orientation="portrait" r:id="rId7"/>
      <headerFooter alignWithMargins="0">
        <oddFooter>&amp;R&amp;"Book Antiqua,Bold"&amp;8Bid Form (2nd Envelope)  / Page &amp;P of &amp;N</oddFooter>
      </headerFooter>
    </customSheetView>
    <customSheetView guid="{3EF8CDE2-956B-4531-B662-E6DB5407DE1A}" scale="85" showPageBreaks="1" showGridLines="0" zeroValues="0" fitToPage="1" printArea="1" hiddenColumns="1" view="pageBreakPreview" topLeftCell="A44">
      <selection activeCell="F54" sqref="F54"/>
      <rowBreaks count="4" manualBreakCount="4">
        <brk id="30" max="5" man="1"/>
        <brk id="40" max="5" man="1"/>
        <brk id="63" max="5" man="1"/>
        <brk id="68" max="5" man="1"/>
      </rowBreaks>
      <pageMargins left="0.56999999999999995" right="0.42" top="0.62" bottom="0.61" header="0.39" footer="0.32"/>
      <pageSetup paperSize="9" scale="89" fitToHeight="0" orientation="portrait" r:id="rId8"/>
      <headerFooter alignWithMargins="0">
        <oddFooter>&amp;R&amp;"Book Antiqua,Bold"&amp;8Bid Form (2nd Envelope)  / Page &amp;P of &amp;N</oddFooter>
      </headerFooter>
    </customSheetView>
    <customSheetView guid="{F1C18E61-2FF0-4182-BAEC-13559DB173F9}" scale="85" showPageBreaks="1" showGridLines="0" zeroValues="0" fitToPage="1" printArea="1" hiddenColumns="1" view="pageBreakPreview" showRuler="0">
      <selection activeCell="C5" sqref="C5:F5"/>
      <rowBreaks count="4" manualBreakCount="4">
        <brk id="29" max="5" man="1"/>
        <brk id="40" max="5" man="1"/>
        <brk id="63" max="5" man="1"/>
        <brk id="68" max="5" man="1"/>
      </rowBreaks>
      <pageMargins left="0.56999999999999995" right="0.42" top="0.62" bottom="0.61" header="0.39" footer="0.32"/>
      <pageSetup paperSize="9" scale="89" fitToHeight="0" orientation="portrait" r:id="rId9"/>
      <headerFooter alignWithMargins="0">
        <oddFooter>&amp;R&amp;"Book Antiqua,Bold"&amp;8Bid Form (2nd Envelope)  / Page &amp;P of &amp;N</oddFooter>
      </headerFooter>
    </customSheetView>
    <customSheetView guid="{44F98182-4751-40D0-B0DC-1AB02BDCDA87}" scale="85" showPageBreaks="1" showGridLines="0" zeroValues="0" fitToPage="1" printArea="1" hiddenRows="1" hiddenColumns="1" view="pageBreakPreview">
      <selection activeCell="C5" sqref="C5:F5"/>
      <rowBreaks count="3" manualBreakCount="3">
        <brk id="40" max="5" man="1"/>
        <brk id="63" max="5" man="1"/>
        <brk id="68" max="5" man="1"/>
      </rowBreaks>
      <pageMargins left="0.56999999999999995" right="0.42" top="0.62" bottom="0.61" header="0.39" footer="0.32"/>
      <pageSetup paperSize="9" scale="89" fitToHeight="0" orientation="portrait" r:id="rId10"/>
      <headerFooter alignWithMargins="0">
        <oddFooter>&amp;R&amp;"Book Antiqua,Bold"&amp;8Bid Form (2nd Envelope)  / Page &amp;P of &amp;N</oddFooter>
      </headerFooter>
    </customSheetView>
    <customSheetView guid="{FB1FE0C5-DDAA-4E0A-A208-66492245FF1C}" showPageBreaks="1" showGridLines="0" zeroValues="0" fitToPage="1" printArea="1" hiddenRows="1" hiddenColumns="1" view="pageBreakPreview" topLeftCell="A56">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11"/>
      <headerFooter alignWithMargins="0">
        <oddFooter>&amp;R&amp;"Book Antiqua,Bold"&amp;8Bid Form (2nd Envelope)  / Page &amp;P of &amp;N</oddFooter>
      </headerFooter>
    </customSheetView>
  </customSheetViews>
  <mergeCells count="85">
    <mergeCell ref="D76:F76"/>
    <mergeCell ref="A76:C76"/>
    <mergeCell ref="B46:F46"/>
    <mergeCell ref="D73:F73"/>
    <mergeCell ref="B53:F53"/>
    <mergeCell ref="B54:F54"/>
    <mergeCell ref="B55:F55"/>
    <mergeCell ref="B57:F57"/>
    <mergeCell ref="B47:F47"/>
    <mergeCell ref="B49:F49"/>
    <mergeCell ref="B50:F50"/>
    <mergeCell ref="B51:F51"/>
    <mergeCell ref="B52:F52"/>
    <mergeCell ref="B48:F48"/>
    <mergeCell ref="A75:C75"/>
    <mergeCell ref="D74:F74"/>
    <mergeCell ref="A82:F82"/>
    <mergeCell ref="A77:C77"/>
    <mergeCell ref="D77:F77"/>
    <mergeCell ref="A78:C78"/>
    <mergeCell ref="D78:F78"/>
    <mergeCell ref="A81:F81"/>
    <mergeCell ref="D79:F79"/>
    <mergeCell ref="D80:F80"/>
    <mergeCell ref="A80:C80"/>
    <mergeCell ref="A79:C79"/>
    <mergeCell ref="B34:C34"/>
    <mergeCell ref="D34:F34"/>
    <mergeCell ref="B32:C32"/>
    <mergeCell ref="B31:C31"/>
    <mergeCell ref="D31:F31"/>
    <mergeCell ref="B33:C33"/>
    <mergeCell ref="D32:F32"/>
    <mergeCell ref="D33:F33"/>
    <mergeCell ref="A3:F3"/>
    <mergeCell ref="C5:F5"/>
    <mergeCell ref="B6:C6"/>
    <mergeCell ref="C15:F15"/>
    <mergeCell ref="B21:C21"/>
    <mergeCell ref="D21:F21"/>
    <mergeCell ref="B19:F19"/>
    <mergeCell ref="B17:F17"/>
    <mergeCell ref="B18:F18"/>
    <mergeCell ref="B20:F20"/>
    <mergeCell ref="B24:C24"/>
    <mergeCell ref="D24:F24"/>
    <mergeCell ref="D29:F29"/>
    <mergeCell ref="B26:C26"/>
    <mergeCell ref="B22:C22"/>
    <mergeCell ref="D22:F22"/>
    <mergeCell ref="B23:C23"/>
    <mergeCell ref="B29:C29"/>
    <mergeCell ref="D26:F26"/>
    <mergeCell ref="D23:F23"/>
    <mergeCell ref="B25:C25"/>
    <mergeCell ref="D25:F25"/>
    <mergeCell ref="B27:C27"/>
    <mergeCell ref="B28:C28"/>
    <mergeCell ref="D28:F28"/>
    <mergeCell ref="B30:C30"/>
    <mergeCell ref="D30:F30"/>
    <mergeCell ref="A73:C73"/>
    <mergeCell ref="D72:F72"/>
    <mergeCell ref="A72:C72"/>
    <mergeCell ref="B45:F45"/>
    <mergeCell ref="B35:C35"/>
    <mergeCell ref="D35:F35"/>
    <mergeCell ref="B43:F43"/>
    <mergeCell ref="B56:F56"/>
    <mergeCell ref="B44:F44"/>
    <mergeCell ref="B41:F41"/>
    <mergeCell ref="B38:F38"/>
    <mergeCell ref="B42:F42"/>
    <mergeCell ref="B37:F37"/>
    <mergeCell ref="B40:F40"/>
    <mergeCell ref="B39:F39"/>
    <mergeCell ref="B36:F36"/>
    <mergeCell ref="D75:F75"/>
    <mergeCell ref="A74:C74"/>
    <mergeCell ref="C69:D69"/>
    <mergeCell ref="D61:E61"/>
    <mergeCell ref="C67:D67"/>
    <mergeCell ref="B64:C64"/>
    <mergeCell ref="C68:D68"/>
    <mergeCell ref="B63:C63"/>
  </mergeCells>
  <phoneticPr fontId="40" type="noConversion"/>
  <conditionalFormatting sqref="F68:F69">
    <cfRule type="expression" dxfId="3" priority="9" stopIfTrue="1">
      <formula>AND($I$68=2,$I$69="2 or more")</formula>
    </cfRule>
  </conditionalFormatting>
  <conditionalFormatting sqref="C68:D69">
    <cfRule type="expression" dxfId="2" priority="10" stopIfTrue="1">
      <formula>$I$68=2</formula>
    </cfRule>
  </conditionalFormatting>
  <conditionalFormatting sqref="A56">
    <cfRule type="expression" dxfId="1" priority="1" stopIfTrue="1">
      <formula>I68&lt;2</formula>
    </cfRule>
  </conditionalFormatting>
  <conditionalFormatting sqref="B56:F56">
    <cfRule type="expression" dxfId="0" priority="2" stopIfTrue="1">
      <formula>I68&lt;2</formula>
    </cfRule>
  </conditionalFormatting>
  <pageMargins left="0.56999999999999995" right="0.42" top="0.62" bottom="0.61" header="0.39" footer="0.32"/>
  <pageSetup paperSize="9" scale="89" fitToHeight="0" orientation="portrait" horizontalDpi="4294967295" verticalDpi="4294967295" r:id="rId12"/>
  <headerFooter alignWithMargins="0">
    <oddFooter>&amp;R&amp;"Book Antiqua,Bold"&amp;8Bid Form (2nd Envelope)  / Page &amp;P of &amp;N</oddFooter>
  </headerFooter>
  <rowBreaks count="3" manualBreakCount="3">
    <brk id="45" max="5" man="1"/>
    <brk id="77" max="5" man="1"/>
    <brk id="82" max="5" man="1"/>
  </rowBreaks>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30</vt:i4>
      </vt:variant>
    </vt:vector>
  </HeadingPairs>
  <TitlesOfParts>
    <vt:vector size="58" baseType="lpstr">
      <vt:lpstr>Cover</vt:lpstr>
      <vt:lpstr>INSTRUCTIONS</vt:lpstr>
      <vt:lpstr>Name of Bidder</vt:lpstr>
      <vt:lpstr>Sch-1</vt:lpstr>
      <vt:lpstr>Sch-2</vt:lpstr>
      <vt:lpstr>Sch-3 </vt:lpstr>
      <vt:lpstr>Sch-4</vt:lpstr>
      <vt:lpstr>Sch-5</vt:lpstr>
      <vt:lpstr>Sch-6 (Summary)</vt:lpstr>
      <vt:lpstr>Sch-6a (Letter of Discount)</vt:lpstr>
      <vt:lpstr>Sch-6b (Summary after Discount)</vt:lpstr>
      <vt:lpstr>Sch-7(a)</vt:lpstr>
      <vt:lpstr>Sch-7(b)</vt:lpstr>
      <vt:lpstr>to be</vt:lpstr>
      <vt:lpstr>Sch-4(a)</vt:lpstr>
      <vt:lpstr>Sch-4(b)</vt:lpstr>
      <vt:lpstr>Octroi</vt:lpstr>
      <vt:lpstr>Entry Tax</vt:lpstr>
      <vt:lpstr>Sch-7</vt:lpstr>
      <vt:lpstr>Sch-8</vt:lpstr>
      <vt:lpstr>Sche-8</vt:lpstr>
      <vt:lpstr>Sch-9</vt:lpstr>
      <vt:lpstr>Other Taxes &amp; Duties</vt:lpstr>
      <vt:lpstr>Sch-10</vt:lpstr>
      <vt:lpstr>Attach-10</vt:lpstr>
      <vt:lpstr>N-W (Cr.)</vt:lpstr>
      <vt:lpstr>Sch-12</vt:lpstr>
      <vt:lpstr>Bid Form 2nd Envelope</vt:lpstr>
      <vt:lpstr>'Attach-10'!Print_Area</vt:lpstr>
      <vt:lpstr>'Bid Form 2nd Envelope'!Print_Area</vt:lpstr>
      <vt:lpstr>'Entry Tax'!Print_Area</vt:lpstr>
      <vt:lpstr>INSTRUCTIONS!Print_Area</vt:lpstr>
      <vt:lpstr>'Name of Bidder'!Print_Area</vt:lpstr>
      <vt:lpstr>Octroi!Print_Area</vt:lpstr>
      <vt:lpstr>'Other Taxes &amp; Duties'!Print_Area</vt:lpstr>
      <vt:lpstr>'Sch-1'!Print_Area</vt:lpstr>
      <vt:lpstr>'Sch-10'!Print_Area</vt:lpstr>
      <vt:lpstr>'Sch-12'!Print_Area</vt:lpstr>
      <vt:lpstr>'Sch-2'!Print_Area</vt:lpstr>
      <vt:lpstr>'Sch-3 '!Print_Area</vt:lpstr>
      <vt:lpstr>'Sch-4'!Print_Area</vt:lpstr>
      <vt:lpstr>'Sch-4(a)'!Print_Area</vt:lpstr>
      <vt:lpstr>'Sch-4(b)'!Print_Area</vt:lpstr>
      <vt:lpstr>'Sch-5'!Print_Area</vt:lpstr>
      <vt:lpstr>'Sch-6 (Summary)'!Print_Area</vt:lpstr>
      <vt:lpstr>'Sch-6a (Letter of Discount)'!Print_Area</vt:lpstr>
      <vt:lpstr>'Sch-6b (Summary after Discount)'!Print_Area</vt:lpstr>
      <vt:lpstr>'Sch-7'!Print_Area</vt:lpstr>
      <vt:lpstr>'Sch-7(a)'!Print_Area</vt:lpstr>
      <vt:lpstr>'Sch-7(b)'!Print_Area</vt:lpstr>
      <vt:lpstr>'to be'!Print_Area</vt:lpstr>
      <vt:lpstr>'Sch-1'!Print_Titles</vt:lpstr>
      <vt:lpstr>'Sch-2'!Print_Titles</vt:lpstr>
      <vt:lpstr>'Sch-3 '!Print_Titles</vt:lpstr>
      <vt:lpstr>'Sch-4'!Print_Titles</vt:lpstr>
      <vt:lpstr>'Sch-6 (Summary)'!Print_Titles</vt:lpstr>
      <vt:lpstr>'Sch-6b (Summary after Discount)'!Print_Titles</vt:lpstr>
      <vt:lpstr>'to be'!Print_Titles</vt:lpstr>
    </vt:vector>
  </TitlesOfParts>
  <Company>Ambuja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Ankit Vaishnav</cp:lastModifiedBy>
  <cp:lastPrinted>2017-09-27T09:06:29Z</cp:lastPrinted>
  <dcterms:created xsi:type="dcterms:W3CDTF">2002-08-18T04:04:23Z</dcterms:created>
  <dcterms:modified xsi:type="dcterms:W3CDTF">2022-09-16T10:18:01Z</dcterms:modified>
</cp:coreProperties>
</file>